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5-1" sheetId="48" r:id="rId2"/>
    <sheet name="G5-2" sheetId="81" r:id="rId3"/>
    <sheet name="G5-3" sheetId="80" r:id="rId4"/>
    <sheet name="G5-4" sheetId="82" r:id="rId5"/>
    <sheet name="G5-5" sheetId="83" r:id="rId6"/>
    <sheet name="G5-6" sheetId="79" r:id="rId7"/>
  </sheets>
  <definedNames>
    <definedName name="_AMO_UniqueIdentifier" hidden="1">"'52fbcf33-52b1-4388-990b-048e9a53f1f8'"</definedName>
    <definedName name="_xlnm.Print_Area" localSheetId="3">'G5-3'!$A$1:$I$28</definedName>
    <definedName name="_xlnm.Print_Area" localSheetId="5">'G5-5'!$A$1:$I$28</definedName>
  </definedNames>
  <calcPr calcId="162913"/>
</workbook>
</file>

<file path=xl/calcChain.xml><?xml version="1.0" encoding="utf-8"?>
<calcChain xmlns="http://schemas.openxmlformats.org/spreadsheetml/2006/main">
  <c r="U15" i="48" l="1"/>
  <c r="V15" i="48"/>
  <c r="W15" i="48"/>
  <c r="X15" i="48"/>
  <c r="Y15" i="48"/>
  <c r="T15" i="48"/>
  <c r="S10" i="82"/>
  <c r="A15" i="42" l="1"/>
  <c r="A14" i="42"/>
  <c r="A13" i="42"/>
  <c r="A12" i="42"/>
  <c r="A11" i="42"/>
  <c r="A10" i="42"/>
  <c r="A9" i="42"/>
  <c r="A8" i="42"/>
  <c r="A7" i="42"/>
  <c r="A6" i="42"/>
  <c r="A5" i="42"/>
  <c r="A4" i="42"/>
  <c r="U11" i="82" l="1"/>
  <c r="S11" i="82"/>
  <c r="U10" i="82"/>
  <c r="U9" i="82"/>
  <c r="S9" i="82"/>
  <c r="U8" i="82"/>
  <c r="S8" i="82"/>
  <c r="U7" i="82"/>
  <c r="S7" i="82"/>
  <c r="U6" i="82"/>
  <c r="S6" i="82"/>
  <c r="Y14" i="81"/>
  <c r="Y13" i="81"/>
  <c r="Y12" i="81"/>
  <c r="Y11" i="81"/>
  <c r="Y10" i="81"/>
  <c r="Y9" i="81"/>
  <c r="Y8" i="81"/>
  <c r="Y7" i="81"/>
  <c r="Y6" i="81"/>
  <c r="V16" i="48" l="1"/>
  <c r="W16" i="48"/>
  <c r="Y16" i="48"/>
  <c r="X16" i="48"/>
  <c r="U16" i="48"/>
  <c r="T16" i="48"/>
</calcChain>
</file>

<file path=xl/sharedStrings.xml><?xml version="1.0" encoding="utf-8"?>
<sst xmlns="http://schemas.openxmlformats.org/spreadsheetml/2006/main" count="149" uniqueCount="130">
  <si>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</si>
  <si>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</si>
  <si>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</si>
  <si>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</si>
  <si>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</si>
  <si>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</si>
  <si>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</si>
  <si>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</si>
  <si>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</si>
  <si>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%</t>
  </si>
  <si>
    <t>Obsah</t>
  </si>
  <si>
    <t>Content</t>
  </si>
  <si>
    <r>
      <t xml:space="preserve">Domácnosti starobných dôchodcov ● </t>
    </r>
    <r>
      <rPr>
        <i/>
        <sz val="11"/>
        <color theme="1" tint="0.499984740745262"/>
        <rFont val="Calibri"/>
        <family val="2"/>
        <charset val="238"/>
        <scheme val="minor"/>
      </rPr>
      <t>Households of old-age pensioners</t>
    </r>
  </si>
  <si>
    <t>Čisté peňažné výdavky spolu</t>
  </si>
  <si>
    <t>spotrebné výdavky</t>
  </si>
  <si>
    <t>potraviny a nealkoholické nápoje</t>
  </si>
  <si>
    <t>alkoholické nápoje a tabak</t>
  </si>
  <si>
    <t>odievanie a obuv</t>
  </si>
  <si>
    <t>bývanie, voda, elektrina, plyn a iné palivá</t>
  </si>
  <si>
    <t>nábytok, bytové vybavenie a bežná údržba domu</t>
  </si>
  <si>
    <t>zdravie</t>
  </si>
  <si>
    <t>doprava</t>
  </si>
  <si>
    <t>pošty a telekomunikácie</t>
  </si>
  <si>
    <t>rekreácia a kultúra</t>
  </si>
  <si>
    <t>vzdelávanie</t>
  </si>
  <si>
    <t>hotely, kaviarne a reštaurácie</t>
  </si>
  <si>
    <t>rozličné tovary a služby</t>
  </si>
  <si>
    <t>ostatné čisté peňažné výdavky</t>
  </si>
  <si>
    <r>
      <t>Domácnost</t>
    </r>
    <r>
      <rPr>
        <vertAlign val="superscript"/>
        <sz val="11"/>
        <rFont val="Calibri"/>
        <family val="2"/>
        <charset val="238"/>
        <scheme val="minor"/>
      </rPr>
      <t>2)</t>
    </r>
    <r>
      <rPr>
        <sz val="11"/>
        <rFont val="Calibri"/>
        <family val="2"/>
        <charset val="238"/>
        <scheme val="minor"/>
      </rPr>
      <t xml:space="preserve"> bez detí ● </t>
    </r>
    <r>
      <rPr>
        <i/>
        <sz val="11"/>
        <color theme="1" tint="0.499984740745262"/>
        <rFont val="Calibri"/>
        <family val="2"/>
        <charset val="238"/>
        <scheme val="minor"/>
      </rPr>
      <t>Households</t>
    </r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2)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without children</t>
    </r>
  </si>
  <si>
    <r>
      <t>Domácnosti</t>
    </r>
    <r>
      <rPr>
        <vertAlign val="superscript"/>
        <sz val="11"/>
        <rFont val="Calibri"/>
        <family val="2"/>
        <charset val="238"/>
        <scheme val="minor"/>
      </rPr>
      <t>2)</t>
    </r>
    <r>
      <rPr>
        <sz val="11"/>
        <rFont val="Calibri"/>
        <family val="2"/>
        <charset val="238"/>
        <scheme val="minor"/>
      </rPr>
      <t xml:space="preserve"> s deťmi  ● </t>
    </r>
    <r>
      <rPr>
        <i/>
        <sz val="11"/>
        <color theme="1" tint="0.499984740745262"/>
        <rFont val="Calibri"/>
        <family val="2"/>
        <charset val="238"/>
        <scheme val="minor"/>
      </rPr>
      <t>Households</t>
    </r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2)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with children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</si>
  <si>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Odievanie a obuv ● </t>
    </r>
    <r>
      <rPr>
        <i/>
        <sz val="11"/>
        <color theme="1" tint="0.499984740745262"/>
        <rFont val="Calibri"/>
        <family val="2"/>
        <charset val="238"/>
        <scheme val="minor"/>
      </rPr>
      <t>Clothing and footwear</t>
    </r>
  </si>
  <si>
    <r>
      <t xml:space="preserve">Bývanie, voda, elektrina, plyn a iné palivá ● </t>
    </r>
    <r>
      <rPr>
        <i/>
        <sz val="11"/>
        <color theme="1" tint="0.499984740745262"/>
        <rFont val="Calibri"/>
        <family val="2"/>
        <charset val="238"/>
        <scheme val="minor"/>
      </rPr>
      <t>Housing, water, electricity, gas and other fuels</t>
    </r>
  </si>
  <si>
    <r>
      <t xml:space="preserve">Zdravie ● </t>
    </r>
    <r>
      <rPr>
        <i/>
        <sz val="11"/>
        <color theme="1" tint="0.499984740745262"/>
        <rFont val="Calibri"/>
        <family val="2"/>
        <charset val="238"/>
        <scheme val="minor"/>
      </rPr>
      <t>Health</t>
    </r>
  </si>
  <si>
    <r>
      <t xml:space="preserve">Doprava ● </t>
    </r>
    <r>
      <rPr>
        <i/>
        <sz val="11"/>
        <color theme="1" tint="0.499984740745262"/>
        <rFont val="Calibri"/>
        <family val="2"/>
        <charset val="238"/>
        <scheme val="minor"/>
      </rPr>
      <t>Transport</t>
    </r>
  </si>
  <si>
    <r>
      <t xml:space="preserve">Pošty a telekomunikácie ● </t>
    </r>
    <r>
      <rPr>
        <i/>
        <sz val="11"/>
        <color theme="1" tint="0.499984740745262"/>
        <rFont val="Calibri"/>
        <family val="2"/>
        <charset val="238"/>
        <scheme val="minor"/>
      </rPr>
      <t>Communications</t>
    </r>
  </si>
  <si>
    <r>
      <t xml:space="preserve">Rekreácia a kultúra ● </t>
    </r>
    <r>
      <rPr>
        <i/>
        <sz val="11"/>
        <color theme="1" tint="0.499984740745262"/>
        <rFont val="Calibri"/>
        <family val="2"/>
        <charset val="238"/>
        <scheme val="minor"/>
      </rPr>
      <t>Recreation and culture</t>
    </r>
  </si>
  <si>
    <r>
      <t xml:space="preserve">Hotely, kaviarne a reštaurácie ● </t>
    </r>
    <r>
      <rPr>
        <i/>
        <sz val="11"/>
        <color theme="1" tint="0.499984740745262"/>
        <rFont val="Calibri"/>
        <family val="2"/>
        <charset val="238"/>
        <scheme val="minor"/>
      </rPr>
      <t>Hotels, cafés and restaurants</t>
    </r>
  </si>
  <si>
    <r>
      <t xml:space="preserve">Ostatné čisté peňažné výdavky ● </t>
    </r>
    <r>
      <rPr>
        <i/>
        <sz val="11"/>
        <color theme="1" tint="0.499984740745262"/>
        <rFont val="Calibri"/>
        <family val="2"/>
        <charset val="238"/>
        <scheme val="minor"/>
      </rPr>
      <t>Other net expenditure</t>
    </r>
  </si>
  <si>
    <r>
      <t xml:space="preserve">Potraviny a nealkoholické nápoje ● </t>
    </r>
    <r>
      <rPr>
        <i/>
        <sz val="11"/>
        <color theme="1" tint="0.499984740745262"/>
        <rFont val="Calibri"/>
        <family val="2"/>
        <charset val="238"/>
        <scheme val="minor"/>
      </rPr>
      <t>Food and non-alcoholic beverages</t>
    </r>
  </si>
  <si>
    <r>
      <t>Domácnosti</t>
    </r>
    <r>
      <rPr>
        <vertAlign val="superscript"/>
        <sz val="11"/>
        <rFont val="Calibri"/>
        <family val="2"/>
        <charset val="238"/>
        <scheme val="minor"/>
      </rPr>
      <t>2)</t>
    </r>
    <r>
      <rPr>
        <sz val="11"/>
        <rFont val="Calibri"/>
        <family val="2"/>
        <charset val="238"/>
        <scheme val="minor"/>
      </rPr>
      <t xml:space="preserve"> bez detí ● </t>
    </r>
    <r>
      <rPr>
        <i/>
        <sz val="11"/>
        <color theme="1" tint="0.499984740745262"/>
        <rFont val="Calibri"/>
        <family val="2"/>
        <charset val="238"/>
        <scheme val="minor"/>
      </rPr>
      <t>Households</t>
    </r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2)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without children</t>
    </r>
  </si>
  <si>
    <t>POMOCNÝ- pri zverejnení vymazať</t>
  </si>
  <si>
    <t>v tom</t>
  </si>
  <si>
    <t xml:space="preserve">   v tom</t>
  </si>
  <si>
    <t xml:space="preserve">   v tom potraviny</t>
  </si>
  <si>
    <t xml:space="preserve">    nealkoholické nápoje</t>
  </si>
  <si>
    <t xml:space="preserve">   z toho nájomné</t>
  </si>
  <si>
    <t xml:space="preserve">     energia</t>
  </si>
  <si>
    <r>
      <t xml:space="preserve">Čisté peňažné výdavky spolu (v eurách na osobu) ● </t>
    </r>
    <r>
      <rPr>
        <b/>
        <i/>
        <sz val="11"/>
        <color theme="1" tint="0.499984740745262"/>
        <rFont val="Calibri"/>
        <family val="2"/>
        <charset val="238"/>
        <scheme val="minor"/>
      </rPr>
      <t>Net money expenditures in total (EUR per capita)</t>
    </r>
  </si>
  <si>
    <t>Obsah /Content</t>
  </si>
  <si>
    <t>kg</t>
  </si>
  <si>
    <r>
      <t xml:space="preserve">spolu ● </t>
    </r>
    <r>
      <rPr>
        <i/>
        <sz val="10"/>
        <color theme="1" tint="0.499984740745262"/>
        <rFont val="Arial"/>
        <family val="2"/>
        <charset val="238"/>
      </rPr>
      <t>Total</t>
    </r>
  </si>
  <si>
    <r>
      <t xml:space="preserve">chlieb ● </t>
    </r>
    <r>
      <rPr>
        <i/>
        <sz val="10"/>
        <color theme="1" tint="0.499984740745262"/>
        <rFont val="Arial"/>
        <family val="2"/>
        <charset val="238"/>
      </rPr>
      <t>Bread</t>
    </r>
  </si>
  <si>
    <r>
      <t xml:space="preserve">cukor ● </t>
    </r>
    <r>
      <rPr>
        <i/>
        <sz val="10"/>
        <color theme="1" tint="0.499984740745262"/>
        <rFont val="Arial"/>
        <family val="2"/>
        <charset val="238"/>
      </rPr>
      <t>Sugar</t>
    </r>
  </si>
  <si>
    <r>
      <t xml:space="preserve">mlieko konzumné ● </t>
    </r>
    <r>
      <rPr>
        <i/>
        <sz val="10"/>
        <color theme="1" tint="0.499984740745262"/>
        <rFont val="Arial"/>
        <family val="2"/>
        <charset val="238"/>
      </rPr>
      <t>Milk for drinking</t>
    </r>
  </si>
  <si>
    <r>
      <t xml:space="preserve">ovocie a ovocné výrobky ● </t>
    </r>
    <r>
      <rPr>
        <i/>
        <sz val="10"/>
        <color theme="1" tint="0.499984740745262"/>
        <rFont val="Arial"/>
        <family val="2"/>
        <charset val="238"/>
      </rPr>
      <t>Fruit and fruit products</t>
    </r>
  </si>
  <si>
    <r>
      <t xml:space="preserve">zelenina a zeleninové výrobky ● </t>
    </r>
    <r>
      <rPr>
        <i/>
        <sz val="10"/>
        <color theme="1" tint="0.499984740745262"/>
        <rFont val="Arial"/>
        <family val="2"/>
        <charset val="238"/>
      </rPr>
      <t>Vegetable and vegetable products</t>
    </r>
  </si>
  <si>
    <r>
      <t xml:space="preserve">mäso ● </t>
    </r>
    <r>
      <rPr>
        <i/>
        <sz val="10"/>
        <color theme="1" tint="0.499984740745262"/>
        <rFont val="Arial"/>
        <family val="2"/>
        <charset val="238"/>
      </rPr>
      <t>Meat</t>
    </r>
  </si>
  <si>
    <t>Zdroj / Source: DATAcube.ps2032rs</t>
  </si>
  <si>
    <t>At-risk-of-powerty rate by age groups (v %)</t>
  </si>
  <si>
    <r>
      <t xml:space="preserve">0-17 rokov ● </t>
    </r>
    <r>
      <rPr>
        <i/>
        <sz val="10"/>
        <color theme="1" tint="0.499984740745262"/>
        <rFont val="Arial"/>
        <family val="2"/>
        <charset val="238"/>
      </rPr>
      <t xml:space="preserve">Years </t>
    </r>
  </si>
  <si>
    <r>
      <t xml:space="preserve">18-24 rokov ● </t>
    </r>
    <r>
      <rPr>
        <i/>
        <sz val="10"/>
        <color theme="1" tint="0.499984740745262"/>
        <rFont val="Arial"/>
        <family val="2"/>
        <charset val="238"/>
      </rPr>
      <t xml:space="preserve">Years </t>
    </r>
  </si>
  <si>
    <r>
      <t xml:space="preserve">25-49 rokov ● </t>
    </r>
    <r>
      <rPr>
        <i/>
        <sz val="10"/>
        <color theme="1" tint="0.499984740745262"/>
        <rFont val="Arial"/>
        <family val="2"/>
        <charset val="238"/>
      </rPr>
      <t xml:space="preserve">Years </t>
    </r>
  </si>
  <si>
    <r>
      <t xml:space="preserve">50-64 rokov ● </t>
    </r>
    <r>
      <rPr>
        <i/>
        <sz val="10"/>
        <color theme="1" tint="0.499984740745262"/>
        <rFont val="Arial"/>
        <family val="2"/>
        <charset val="238"/>
      </rPr>
      <t xml:space="preserve">Years </t>
    </r>
  </si>
  <si>
    <r>
      <t>65+ rokov ●</t>
    </r>
    <r>
      <rPr>
        <i/>
        <sz val="10"/>
        <color theme="1" tint="0.499984740745262"/>
        <rFont val="Arial"/>
        <family val="2"/>
        <charset val="238"/>
      </rPr>
      <t xml:space="preserve"> Years </t>
    </r>
  </si>
  <si>
    <r>
      <t>2019</t>
    </r>
    <r>
      <rPr>
        <vertAlign val="superscript"/>
        <sz val="11"/>
        <rFont val="Calibri"/>
        <family val="2"/>
        <charset val="238"/>
        <scheme val="minor"/>
      </rPr>
      <t>1)</t>
    </r>
  </si>
  <si>
    <t>p.b.</t>
  </si>
  <si>
    <r>
      <t xml:space="preserve">p.b. percentuálny bod ● </t>
    </r>
    <r>
      <rPr>
        <i/>
        <sz val="11"/>
        <color theme="1" tint="0.499984740745262"/>
        <rFont val="Calibri"/>
        <family val="2"/>
        <charset val="238"/>
      </rPr>
      <t>p. p.</t>
    </r>
    <r>
      <rPr>
        <sz val="11"/>
        <color theme="1" tint="0.499984740745262"/>
        <rFont val="Calibri"/>
        <family val="2"/>
        <charset val="238"/>
      </rPr>
      <t xml:space="preserve"> </t>
    </r>
    <r>
      <rPr>
        <i/>
        <sz val="11"/>
        <color theme="1" tint="0.499984740745262"/>
        <rFont val="Calibri"/>
        <family val="2"/>
        <charset val="238"/>
      </rPr>
      <t>point</t>
    </r>
  </si>
  <si>
    <t>Severe material nd social deprivation rate by selected material deprivation items</t>
  </si>
  <si>
    <t xml:space="preserve">Domácnosť si nemôže dovoliť  / nemôže                                                                               </t>
  </si>
  <si>
    <t>Household could not / can not</t>
  </si>
  <si>
    <r>
      <t xml:space="preserve">ísť raz za rok na 1 týždeň dovolenky mimo domu                                                                                                                                                      </t>
    </r>
    <r>
      <rPr>
        <b/>
        <i/>
        <sz val="11"/>
        <color theme="1" tint="0.499984740745262"/>
        <rFont val="Calibri"/>
        <family val="2"/>
        <charset val="238"/>
        <scheme val="minor"/>
      </rPr>
      <t>to go on a one-week holiday away from home once a year</t>
    </r>
  </si>
  <si>
    <t>Domácnosť si nemohla dovoliť ísť raz za rok na jeden týždeň dovolenky mimo domu</t>
  </si>
  <si>
    <t>Household could not afford to go on a one-week holiday away from home once a year</t>
  </si>
  <si>
    <t>Domácnosť nemôže čeliť neočakávaným výdavkom vo výške sumy stanovenej ako mesačná národná hranica rizika chudoby za obdobie predchádzajúceho roka</t>
  </si>
  <si>
    <t>Household cannot face unexpected expenses in the amount determined as the monthly national at-risk-of-poverty threshold for the period of the previous year</t>
  </si>
  <si>
    <t>Domácnosť nemôže nahradiť opotrebovaný nábytok novým (nie secondhandovým)</t>
  </si>
  <si>
    <t>Household cannot replace worn-out furniture with new (not second-hand)</t>
  </si>
  <si>
    <t>Domácnosť si nemohla dovoliť jesť jedlo s mäsom, kuraťom, rybou (alebo vegetariánskou obdobou) každý druhý deň</t>
  </si>
  <si>
    <t>Household could not afford to eat a meal with meat, chicken, fish (or a vegetarian equivalent) every second day</t>
  </si>
  <si>
    <t>Domácnosť si nemôže dovoliť automobil</t>
  </si>
  <si>
    <t>Household cannot afford a car for personal use</t>
  </si>
  <si>
    <t>Domácnosť si nemôže finančne dovoliť udržiavať doma primerané teplo</t>
  </si>
  <si>
    <t>Household cannot financially afford to keep the home adequately warm</t>
  </si>
  <si>
    <t>čeliť neočakávaným výdavkom</t>
  </si>
  <si>
    <t>face unexpected expenses</t>
  </si>
  <si>
    <t>nahradiť opotrebovaný nábytok novým</t>
  </si>
  <si>
    <t>replace worn-out furniture with new</t>
  </si>
  <si>
    <t>jesť jedlo s mäsom, kuraťom, rybou (alebo vegetariánskou obdobou) každý druhý deň</t>
  </si>
  <si>
    <t>afford to eat a meal with meat, chicken, fish (or a vegetarian equivalent) every second day</t>
  </si>
  <si>
    <t>vlastniť automobil</t>
  </si>
  <si>
    <t>afford a car for personal use</t>
  </si>
  <si>
    <t>udržiavať doma primerané teplo</t>
  </si>
  <si>
    <t>financially afford to keep the home adequately warm</t>
  </si>
  <si>
    <t>Zdroj / Source: DATAcube.ps2034rs</t>
  </si>
  <si>
    <t>jednotlivec &lt; 65 rokov</t>
  </si>
  <si>
    <t xml:space="preserve">One adult in age &lt; 65 years </t>
  </si>
  <si>
    <t>jednotlivec 65 a viacročný</t>
  </si>
  <si>
    <t xml:space="preserve">One adult aged 65+ </t>
  </si>
  <si>
    <t>2 dospelí, obaja vo veku  &lt; 65 rokov</t>
  </si>
  <si>
    <t xml:space="preserve">Two adults, both aged  &lt; 65 years  </t>
  </si>
  <si>
    <t>2 dospelí, aspoň jeden z nich vo veku 65+</t>
  </si>
  <si>
    <t xml:space="preserve">Two adults, at least one aged 65+ </t>
  </si>
  <si>
    <t>jeden rodič a aspoň jedno závislé dieťa</t>
  </si>
  <si>
    <t>Single parent with at least one dependent child</t>
  </si>
  <si>
    <t>dvaja dospelí s jedným závislým dieťaťom</t>
  </si>
  <si>
    <t>Two adults with one dependent child</t>
  </si>
  <si>
    <t>dvaja dospelí s dvomi závislými deťmi</t>
  </si>
  <si>
    <t xml:space="preserve">Two adults with two dependent children </t>
  </si>
  <si>
    <t>dvaja dospelí s tri a viac závislými deťmi</t>
  </si>
  <si>
    <t>Two adults with three or more dependent children</t>
  </si>
  <si>
    <r>
      <t>Net money expenditure of private households yearly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(Annually pre capita in EUR)</t>
    </r>
  </si>
  <si>
    <r>
      <t xml:space="preserve">ročne na 1 člena domácnosti v eurách ● </t>
    </r>
    <r>
      <rPr>
        <i/>
        <sz val="11"/>
        <color theme="1" tint="0.499984740745262"/>
        <rFont val="Calibri"/>
        <family val="2"/>
        <charset val="238"/>
        <scheme val="minor"/>
      </rPr>
      <t>Annually per capita in EUR</t>
    </r>
  </si>
  <si>
    <t>rozdiel 2023-2019</t>
  </si>
  <si>
    <t>At-risk-of-powerty rate by type of households (EU SILC)</t>
  </si>
  <si>
    <t>Consumption of selected kind of food (in kg per capita)</t>
  </si>
  <si>
    <t>G 5–5.  Miera rizika chudoby podľa typu domácnosti (EU SILC)</t>
  </si>
  <si>
    <t>G 5–3.  Miera rizika chudoby podľa vekových skupín (v %)</t>
  </si>
  <si>
    <t>G 5–6.  Spotreba vybraných druhov potravín (v kg na 1 obyvateľa)</t>
  </si>
  <si>
    <r>
      <t>G 5–1.  Ročné čisté peňažné výdavky súkromných domácností</t>
    </r>
    <r>
      <rPr>
        <b/>
        <vertAlign val="superscript"/>
        <sz val="11"/>
        <rFont val="Calibri"/>
        <family val="2"/>
        <charset val="238"/>
        <scheme val="minor"/>
      </rPr>
      <t xml:space="preserve">1) </t>
    </r>
    <r>
      <rPr>
        <b/>
        <sz val="11"/>
        <rFont val="Calibri"/>
        <family val="2"/>
        <charset val="238"/>
        <scheme val="minor"/>
      </rPr>
      <t>(ročne na 1 člena domácnosti v EUR )</t>
    </r>
  </si>
  <si>
    <t>Zdroj / Source: DATAcube. ps3813rr</t>
  </si>
  <si>
    <t>Zdroj / Source:  Štatistická ročenka SR 2024 ● Statistical Yearbook of the SR 2024,  T5-2</t>
  </si>
  <si>
    <r>
      <t>Zdroj / Source: Štatistická ročenka SR 2024 ●</t>
    </r>
    <r>
      <rPr>
        <i/>
        <sz val="10"/>
        <color theme="1" tint="0.499984740745262"/>
        <rFont val="Arial"/>
        <family val="2"/>
        <charset val="238"/>
      </rPr>
      <t xml:space="preserve"> Statistical Yearbook of the SR 2024</t>
    </r>
    <r>
      <rPr>
        <sz val="10"/>
        <rFont val="Arial"/>
        <family val="2"/>
      </rPr>
      <t>,  T5-4</t>
    </r>
  </si>
  <si>
    <t>Zdroj / Source: DATAcube. ps1841rs</t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</si>
  <si>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2019 - simulované údaje, rok 2023 - údaje z terénneho zisťovania v domácnostiach ● </t>
    </r>
    <r>
      <rPr>
        <i/>
        <sz val="11"/>
        <rFont val="Calibri"/>
        <family val="2"/>
        <charset val="238"/>
        <scheme val="minor"/>
      </rPr>
      <t xml:space="preserve">2019 - simulated data, 2023 - data from field survey in househols     </t>
    </r>
  </si>
  <si>
    <r>
      <t>2)</t>
    </r>
    <r>
      <rPr>
        <sz val="11"/>
        <rFont val="Calibri"/>
        <family val="2"/>
        <charset val="238"/>
        <scheme val="minor"/>
      </rPr>
      <t xml:space="preserve"> Domácnosti s ekonomicky aktívnou osobou na čele ● </t>
    </r>
    <r>
      <rPr>
        <i/>
        <sz val="11"/>
        <rFont val="Calibri"/>
        <family val="2"/>
        <charset val="238"/>
        <scheme val="minor"/>
      </rPr>
      <t>Households with economical active head</t>
    </r>
  </si>
  <si>
    <t>G 5–4.  Miera závažnej materiálnej a sociálnej deprivácie podľa vybraných deprivačných položiek</t>
  </si>
  <si>
    <t>At-risk-of-poverty rate by regions (EU SILC) in 2023 (%)</t>
  </si>
  <si>
    <t>G 5–2.  Miera rizika chudoby podľa krajov (EU SILC) v roku 2023 (v %)</t>
  </si>
  <si>
    <r>
      <t xml:space="preserve">priemer SR v roku 2019 ● </t>
    </r>
    <r>
      <rPr>
        <i/>
        <sz val="11"/>
        <color theme="0" tint="-0.499984740745262"/>
        <rFont val="Calibri"/>
        <family val="2"/>
        <charset val="238"/>
        <scheme val="minor"/>
      </rPr>
      <t>Average of the SR in 2019  11,9 %</t>
    </r>
  </si>
  <si>
    <r>
      <t xml:space="preserve">priemer SR v roku 2023 ● </t>
    </r>
    <r>
      <rPr>
        <i/>
        <sz val="11"/>
        <color theme="0" tint="-0.499984740745262"/>
        <rFont val="Calibri"/>
        <family val="2"/>
        <charset val="238"/>
        <scheme val="minor"/>
      </rPr>
      <t>Average of the SR in 2023   14,3 %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</si>
</sst>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0.0%"/>
  </numFmts>
  <fonts count="37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i/>
      <sz val="11"/>
      <color theme="0" tint="-0.499984740745262"/>
      <name val="Calibri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0"/>
      <color theme="1" tint="0.499984740745262"/>
      <name val="Arial"/>
      <family val="2"/>
      <charset val="238"/>
    </font>
    <font>
      <i/>
      <sz val="11"/>
      <color theme="1" tint="0.499984740745262"/>
      <name val="Calibri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b/>
      <i/>
      <sz val="10"/>
      <color theme="1" tint="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theme="6" tint="-0.249977111117893"/>
      <name val="Arial"/>
      <family val="2"/>
    </font>
    <font>
      <sz val="10"/>
      <color theme="5" tint="-0.249977111117893"/>
      <name val="Arial"/>
      <family val="2"/>
    </font>
    <font>
      <sz val="11"/>
      <color theme="1" tint="0.499984740745262"/>
      <name val="Calibri"/>
      <family val="2"/>
      <charset val="238"/>
    </font>
    <font>
      <sz val="10"/>
      <color rgb="FFFFFFCC"/>
      <name val="Arial"/>
      <family val="2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name val="Webdings"/>
      <family val="1"/>
      <charset val="2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2" fillId="0" borderId="0"/>
    <xf numFmtId="0" fontId="3" fillId="0" borderId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0" fontId="22" fillId="0" borderId="0"/>
  </cellStyleXfs>
  <cellXfs count="105">
    <xf numFmtId="0" fontId="0" fillId="0" borderId="0" xfId="0"/>
    <xf numFmtId="0" fontId="4" fillId="0" borderId="0" xfId="6" applyNumberFormat="1" applyFont="1" applyFill="1" applyBorder="1" applyAlignment="1" applyProtection="1"/>
    <xf numFmtId="0" fontId="7" fillId="0" borderId="0" xfId="0" applyFont="1"/>
    <xf numFmtId="0" fontId="0" fillId="0" borderId="0" xfId="0" applyFill="1"/>
    <xf numFmtId="0" fontId="0" fillId="0" borderId="0" xfId="0" applyFill="1" applyBorder="1"/>
    <xf numFmtId="166" fontId="4" fillId="0" borderId="0" xfId="6" applyNumberFormat="1" applyFont="1" applyFill="1" applyBorder="1" applyAlignment="1" applyProtection="1"/>
    <xf numFmtId="0" fontId="11" fillId="0" borderId="0" xfId="0" applyFont="1" applyFill="1"/>
    <xf numFmtId="0" fontId="0" fillId="0" borderId="1" xfId="0" applyFill="1" applyBorder="1"/>
    <xf numFmtId="0" fontId="8" fillId="0" borderId="0" xfId="6" applyNumberFormat="1" applyFont="1" applyFill="1" applyBorder="1" applyAlignment="1" applyProtection="1">
      <alignment horizontal="left" indent="3"/>
    </xf>
    <xf numFmtId="0" fontId="13" fillId="2" borderId="0" xfId="8" applyFill="1"/>
    <xf numFmtId="0" fontId="18" fillId="0" borderId="0" xfId="10" applyFont="1"/>
    <xf numFmtId="0" fontId="3" fillId="0" borderId="0" xfId="10"/>
    <xf numFmtId="0" fontId="13" fillId="0" borderId="0" xfId="8"/>
    <xf numFmtId="0" fontId="9" fillId="0" borderId="0" xfId="10" applyFont="1" applyAlignment="1">
      <alignment horizontal="left" indent="3"/>
    </xf>
    <xf numFmtId="0" fontId="20" fillId="0" borderId="0" xfId="10" applyFont="1"/>
    <xf numFmtId="0" fontId="13" fillId="0" borderId="0" xfId="8" applyFill="1" applyAlignment="1"/>
    <xf numFmtId="0" fontId="0" fillId="0" borderId="0" xfId="0" applyFont="1" applyFill="1"/>
    <xf numFmtId="0" fontId="13" fillId="0" borderId="0" xfId="8" applyAlignment="1">
      <alignment horizontal="left"/>
    </xf>
    <xf numFmtId="0" fontId="11" fillId="0" borderId="0" xfId="0" applyFont="1" applyFill="1" applyAlignment="1">
      <alignment horizontal="left" indent="4"/>
    </xf>
    <xf numFmtId="0" fontId="0" fillId="3" borderId="0" xfId="0" applyFill="1"/>
    <xf numFmtId="0" fontId="11" fillId="3" borderId="0" xfId="0" applyFont="1" applyFill="1"/>
    <xf numFmtId="3" fontId="10" fillId="3" borderId="0" xfId="0" applyNumberFormat="1" applyFont="1" applyFill="1"/>
    <xf numFmtId="0" fontId="11" fillId="3" borderId="0" xfId="0" applyFont="1" applyFill="1" applyAlignment="1">
      <alignment horizontal="left" indent="4"/>
    </xf>
    <xf numFmtId="3" fontId="11" fillId="3" borderId="0" xfId="0" applyNumberFormat="1" applyFont="1" applyFill="1"/>
    <xf numFmtId="0" fontId="11" fillId="3" borderId="0" xfId="0" applyFont="1" applyFill="1" applyAlignment="1">
      <alignment wrapText="1"/>
    </xf>
    <xf numFmtId="166" fontId="11" fillId="3" borderId="0" xfId="0" applyNumberFormat="1" applyFont="1" applyFill="1"/>
    <xf numFmtId="0" fontId="16" fillId="3" borderId="0" xfId="0" applyFont="1" applyFill="1" applyAlignment="1">
      <alignment horizontal="left" wrapText="1"/>
    </xf>
    <xf numFmtId="0" fontId="0" fillId="3" borderId="0" xfId="0" applyFont="1" applyFill="1"/>
    <xf numFmtId="0" fontId="16" fillId="3" borderId="0" xfId="0" applyFont="1" applyFill="1" applyBorder="1" applyAlignment="1">
      <alignment horizontal="left"/>
    </xf>
    <xf numFmtId="0" fontId="26" fillId="3" borderId="0" xfId="0" applyFont="1" applyFill="1"/>
    <xf numFmtId="0" fontId="7" fillId="3" borderId="0" xfId="0" applyFont="1" applyFill="1"/>
    <xf numFmtId="0" fontId="0" fillId="3" borderId="0" xfId="0" applyFill="1" applyAlignment="1">
      <alignment horizontal="center"/>
    </xf>
    <xf numFmtId="0" fontId="4" fillId="3" borderId="0" xfId="0" applyNumberFormat="1" applyFont="1" applyFill="1" applyBorder="1" applyAlignment="1" applyProtection="1"/>
    <xf numFmtId="0" fontId="4" fillId="3" borderId="0" xfId="0" applyNumberFormat="1" applyFont="1" applyFill="1" applyBorder="1" applyAlignment="1" applyProtection="1">
      <alignment horizontal="center"/>
    </xf>
    <xf numFmtId="166" fontId="0" fillId="0" borderId="0" xfId="0" applyNumberFormat="1"/>
    <xf numFmtId="0" fontId="6" fillId="0" borderId="0" xfId="10" applyFont="1" applyAlignment="1">
      <alignment horizontal="left" indent="3"/>
    </xf>
    <xf numFmtId="3" fontId="0" fillId="0" borderId="0" xfId="0" applyNumberFormat="1" applyFill="1"/>
    <xf numFmtId="0" fontId="12" fillId="3" borderId="0" xfId="6" applyNumberFormat="1" applyFont="1" applyFill="1" applyBorder="1" applyAlignment="1" applyProtection="1"/>
    <xf numFmtId="0" fontId="12" fillId="3" borderId="0" xfId="0" applyFont="1" applyFill="1"/>
    <xf numFmtId="0" fontId="12" fillId="3" borderId="0" xfId="6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/>
    <xf numFmtId="0" fontId="27" fillId="0" borderId="0" xfId="0" applyFont="1" applyFill="1"/>
    <xf numFmtId="0" fontId="28" fillId="0" borderId="0" xfId="0" applyFont="1" applyFill="1"/>
    <xf numFmtId="0" fontId="0" fillId="0" borderId="0" xfId="0" applyFill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8" fillId="0" borderId="0" xfId="6" applyNumberFormat="1" applyFont="1" applyFill="1" applyBorder="1" applyAlignment="1" applyProtection="1">
      <alignment horizontal="left" indent="4"/>
    </xf>
    <xf numFmtId="0" fontId="13" fillId="0" borderId="0" xfId="8" applyFill="1"/>
    <xf numFmtId="0" fontId="12" fillId="3" borderId="0" xfId="0" applyFont="1" applyFill="1" applyAlignment="1">
      <alignment horizontal="center"/>
    </xf>
    <xf numFmtId="166" fontId="12" fillId="3" borderId="0" xfId="6" applyNumberFormat="1" applyFont="1" applyFill="1" applyBorder="1" applyAlignment="1" applyProtection="1">
      <alignment horizontal="right" indent="2"/>
    </xf>
    <xf numFmtId="0" fontId="11" fillId="3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left" wrapText="1" indent="4"/>
    </xf>
    <xf numFmtId="0" fontId="11" fillId="3" borderId="0" xfId="0" applyFont="1" applyFill="1" applyAlignment="1">
      <alignment horizontal="left" wrapText="1" indent="4"/>
    </xf>
    <xf numFmtId="0" fontId="11" fillId="0" borderId="0" xfId="0" applyFont="1" applyFill="1" applyAlignment="1">
      <alignment horizontal="center" vertical="center" wrapText="1"/>
    </xf>
    <xf numFmtId="0" fontId="13" fillId="2" borderId="0" xfId="8" applyFill="1" applyAlignment="1"/>
    <xf numFmtId="0" fontId="14" fillId="3" borderId="0" xfId="0" applyFont="1" applyFill="1"/>
    <xf numFmtId="0" fontId="30" fillId="0" borderId="0" xfId="0" applyFont="1"/>
    <xf numFmtId="0" fontId="16" fillId="3" borderId="0" xfId="0" applyFont="1" applyFill="1" applyBorder="1" applyAlignment="1">
      <alignment horizontal="left" wrapText="1"/>
    </xf>
    <xf numFmtId="0" fontId="7" fillId="3" borderId="0" xfId="0" applyFont="1" applyFill="1" applyAlignment="1">
      <alignment horizontal="left" indent="1"/>
    </xf>
    <xf numFmtId="0" fontId="14" fillId="3" borderId="0" xfId="0" applyFont="1" applyFill="1" applyAlignment="1">
      <alignment horizontal="left" indent="1"/>
    </xf>
    <xf numFmtId="0" fontId="17" fillId="3" borderId="0" xfId="0" applyFont="1" applyFill="1" applyAlignment="1">
      <alignment horizontal="left" indent="1"/>
    </xf>
    <xf numFmtId="0" fontId="10" fillId="3" borderId="0" xfId="0" applyFont="1" applyFill="1" applyAlignment="1">
      <alignment horizontal="left" indent="1"/>
    </xf>
    <xf numFmtId="0" fontId="21" fillId="3" borderId="0" xfId="0" applyFont="1" applyFill="1" applyAlignment="1">
      <alignment horizontal="left" indent="1"/>
    </xf>
    <xf numFmtId="0" fontId="11" fillId="0" borderId="0" xfId="0" applyFont="1"/>
    <xf numFmtId="0" fontId="19" fillId="0" borderId="0" xfId="8" applyFont="1"/>
    <xf numFmtId="0" fontId="11" fillId="0" borderId="0" xfId="0" applyFont="1" applyBorder="1"/>
    <xf numFmtId="0" fontId="11" fillId="2" borderId="0" xfId="0" applyFont="1" applyFill="1"/>
    <xf numFmtId="0" fontId="33" fillId="0" borderId="0" xfId="0" applyFont="1"/>
    <xf numFmtId="0" fontId="11" fillId="3" borderId="0" xfId="0" applyFont="1" applyFill="1" applyAlignment="1">
      <alignment horizontal="center"/>
    </xf>
    <xf numFmtId="3" fontId="11" fillId="0" borderId="0" xfId="0" applyNumberFormat="1" applyFont="1" applyFill="1"/>
    <xf numFmtId="3" fontId="23" fillId="0" borderId="0" xfId="0" applyNumberFormat="1" applyFont="1" applyFill="1"/>
    <xf numFmtId="3" fontId="11" fillId="0" borderId="0" xfId="0" applyNumberFormat="1" applyFont="1" applyFill="1" applyAlignment="1">
      <alignment horizontal="right"/>
    </xf>
    <xf numFmtId="0" fontId="11" fillId="0" borderId="1" xfId="0" applyFont="1" applyFill="1" applyBorder="1"/>
    <xf numFmtId="0" fontId="11" fillId="0" borderId="0" xfId="0" applyFont="1" applyFill="1" applyBorder="1"/>
    <xf numFmtId="0" fontId="11" fillId="0" borderId="0" xfId="0" applyFont="1" applyAlignment="1">
      <alignment horizontal="right"/>
    </xf>
    <xf numFmtId="0" fontId="23" fillId="0" borderId="0" xfId="0" applyFon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3" fontId="11" fillId="2" borderId="0" xfId="0" applyNumberFormat="1" applyFont="1" applyFill="1" applyAlignment="1">
      <alignment horizontal="right"/>
    </xf>
    <xf numFmtId="3" fontId="11" fillId="2" borderId="0" xfId="0" applyNumberFormat="1" applyFont="1" applyFill="1"/>
    <xf numFmtId="0" fontId="4" fillId="3" borderId="0" xfId="6" applyNumberFormat="1" applyFont="1" applyFill="1" applyBorder="1" applyAlignment="1" applyProtection="1"/>
    <xf numFmtId="0" fontId="4" fillId="3" borderId="0" xfId="6" applyNumberFormat="1" applyFont="1" applyFill="1" applyBorder="1" applyAlignment="1" applyProtection="1">
      <alignment horizontal="center"/>
    </xf>
    <xf numFmtId="167" fontId="4" fillId="3" borderId="0" xfId="6" applyNumberFormat="1" applyFont="1" applyFill="1" applyBorder="1" applyAlignment="1" applyProtection="1"/>
    <xf numFmtId="167" fontId="11" fillId="3" borderId="0" xfId="0" applyNumberFormat="1" applyFont="1" applyFill="1"/>
    <xf numFmtId="167" fontId="4" fillId="3" borderId="0" xfId="6" applyNumberFormat="1" applyFont="1" applyFill="1" applyBorder="1" applyAlignment="1" applyProtection="1">
      <alignment horizontal="center"/>
    </xf>
    <xf numFmtId="166" fontId="12" fillId="3" borderId="0" xfId="0" applyNumberFormat="1" applyFont="1" applyFill="1" applyAlignment="1">
      <alignment horizontal="right" indent="2"/>
    </xf>
    <xf numFmtId="0" fontId="6" fillId="0" borderId="0" xfId="0" applyFont="1" applyAlignment="1">
      <alignment horizontal="left" indent="4"/>
    </xf>
    <xf numFmtId="0" fontId="9" fillId="0" borderId="0" xfId="0" applyFont="1" applyAlignment="1">
      <alignment horizontal="left" indent="4"/>
    </xf>
    <xf numFmtId="0" fontId="9" fillId="0" borderId="0" xfId="10" applyFont="1" applyAlignment="1">
      <alignment horizontal="left" indent="4"/>
    </xf>
    <xf numFmtId="0" fontId="34" fillId="3" borderId="0" xfId="0" applyNumberFormat="1" applyFont="1" applyFill="1" applyBorder="1" applyAlignment="1" applyProtection="1"/>
    <xf numFmtId="166" fontId="7" fillId="3" borderId="0" xfId="0" applyNumberFormat="1" applyFont="1" applyFill="1"/>
    <xf numFmtId="0" fontId="35" fillId="0" borderId="0" xfId="0" applyFont="1"/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0" fillId="0" borderId="0" xfId="0" applyFont="1" applyAlignment="1">
      <alignment horizontal="center"/>
    </xf>
    <xf numFmtId="0" fontId="7" fillId="0" borderId="0" xfId="0" applyFont="1" applyFill="1"/>
    <xf numFmtId="0" fontId="11" fillId="3" borderId="1" xfId="0" applyFont="1" applyFill="1" applyBorder="1"/>
    <xf numFmtId="0" fontId="24" fillId="3" borderId="0" xfId="0" applyFont="1" applyFill="1" applyAlignment="1">
      <alignment horizontal="lef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10" fillId="3" borderId="0" xfId="0" applyFont="1" applyFill="1" applyAlignment="1">
      <alignment horizontal="left" wrapText="1" inden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484235954128082E-2"/>
          <c:y val="4.0992870294198298E-2"/>
          <c:w val="0.94968597675290589"/>
          <c:h val="0.635734948516050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'G5-1'!$S$7:$S$7</c:f>
              <c:strCache>
                <c:ptCount val="1"/>
                <c:pt idx="0">
                  <c:v>Potraviny a nealkoholické nápoje ● Food and non-alcoholic beverages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9728-45C5-8C9C-CC9C11DED188}"/>
              </c:ext>
            </c:extLst>
          </c:dPt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'G5-1'!$T$7:$Y$7</c:f>
              <c:numCache>
                <c:formatCode>#,##0</c:formatCode>
                <c:ptCount val="6"/>
                <c:pt idx="0">
                  <c:v>1144</c:v>
                </c:pt>
                <c:pt idx="1">
                  <c:v>1713</c:v>
                </c:pt>
                <c:pt idx="2">
                  <c:v>794</c:v>
                </c:pt>
                <c:pt idx="3">
                  <c:v>1165</c:v>
                </c:pt>
                <c:pt idx="4">
                  <c:v>1054</c:v>
                </c:pt>
                <c:pt idx="5">
                  <c:v>1567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8-45C5-8C9C-CC9C11DED188}"/>
            </c:ext>
          </c:extLst>
        </c:ser>
        <c:ser>
          <c:idx val="1"/>
          <c:order val="1"/>
          <c:tx>
            <c:strRef>
              <c:f>'G5-1'!$S$8:$S$8</c:f>
              <c:strCache>
                <c:ptCount val="1"/>
                <c:pt idx="0">
                  <c:v>Odievanie a obuv ● Clothing and footwear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'G5-1'!$T$8:$Y$8</c:f>
              <c:numCache>
                <c:formatCode>#,##0</c:formatCode>
                <c:ptCount val="6"/>
                <c:pt idx="0">
                  <c:v>122</c:v>
                </c:pt>
                <c:pt idx="1">
                  <c:v>152</c:v>
                </c:pt>
                <c:pt idx="2">
                  <c:v>219</c:v>
                </c:pt>
                <c:pt idx="3">
                  <c:v>183</c:v>
                </c:pt>
                <c:pt idx="4">
                  <c:v>285</c:v>
                </c:pt>
                <c:pt idx="5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3-9728-45C5-8C9C-CC9C11DED188}"/>
            </c:ext>
          </c:extLst>
        </c:ser>
        <c:ser>
          <c:idx val="2"/>
          <c:order val="2"/>
          <c:tx>
            <c:strRef>
              <c:f>'G5-1'!$S$9:$S$9</c:f>
              <c:strCache>
                <c:ptCount val="1"/>
                <c:pt idx="0">
                  <c:v>Bývanie, voda, elektrina, plyn a iné palivá ● Housing, water, electricity, gas and other fuels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'G5-1'!$T$9:$Y$9</c:f>
              <c:numCache>
                <c:formatCode>#,##0</c:formatCode>
                <c:ptCount val="6"/>
                <c:pt idx="0">
                  <c:v>1053</c:v>
                </c:pt>
                <c:pt idx="1">
                  <c:v>1623</c:v>
                </c:pt>
                <c:pt idx="2">
                  <c:v>664</c:v>
                </c:pt>
                <c:pt idx="3">
                  <c:v>971</c:v>
                </c:pt>
                <c:pt idx="4">
                  <c:v>995</c:v>
                </c:pt>
                <c:pt idx="5">
                  <c:v>1550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9728-45C5-8C9C-CC9C11DED188}"/>
            </c:ext>
          </c:extLst>
        </c:ser>
        <c:ser>
          <c:idx val="3"/>
          <c:order val="3"/>
          <c:tx>
            <c:strRef>
              <c:f>'G5-1'!$S$10:$S$10</c:f>
              <c:strCache>
                <c:ptCount val="1"/>
                <c:pt idx="0">
                  <c:v>Zdravie ● Health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'G5-1'!$T$10:$Y$10</c:f>
              <c:numCache>
                <c:formatCode>#,##0</c:formatCode>
                <c:ptCount val="6"/>
                <c:pt idx="0">
                  <c:v>226</c:v>
                </c:pt>
                <c:pt idx="1">
                  <c:v>194</c:v>
                </c:pt>
                <c:pt idx="2">
                  <c:v>96</c:v>
                </c:pt>
                <c:pt idx="3">
                  <c:v>104</c:v>
                </c:pt>
                <c:pt idx="4">
                  <c:v>154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5-9728-45C5-8C9C-CC9C11DED188}"/>
            </c:ext>
          </c:extLst>
        </c:ser>
        <c:ser>
          <c:idx val="4"/>
          <c:order val="4"/>
          <c:tx>
            <c:strRef>
              <c:f>'G5-1'!$S$11:$S$11</c:f>
              <c:strCache>
                <c:ptCount val="1"/>
                <c:pt idx="0">
                  <c:v>Doprava ● Transport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'G5-1'!$T$11:$Y$11</c:f>
              <c:numCache>
                <c:formatCode>#,##0</c:formatCode>
                <c:ptCount val="6"/>
                <c:pt idx="0">
                  <c:v>276</c:v>
                </c:pt>
                <c:pt idx="1">
                  <c:v>323</c:v>
                </c:pt>
                <c:pt idx="2">
                  <c:v>513</c:v>
                </c:pt>
                <c:pt idx="3">
                  <c:v>570</c:v>
                </c:pt>
                <c:pt idx="4">
                  <c:v>729</c:v>
                </c:pt>
                <c:pt idx="5">
                  <c:v>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9728-45C5-8C9C-CC9C11DED188}"/>
            </c:ext>
          </c:extLst>
        </c:ser>
        <c:ser>
          <c:idx val="5"/>
          <c:order val="5"/>
          <c:tx>
            <c:strRef>
              <c:f>'G5-1'!$S$12:$S$12</c:f>
              <c:strCache>
                <c:ptCount val="1"/>
                <c:pt idx="0">
                  <c:v>Pošty a telekomunikácie ● Communications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'G5-1'!$T$12:$Y$12</c:f>
              <c:numCache>
                <c:formatCode>#,##0</c:formatCode>
                <c:ptCount val="6"/>
                <c:pt idx="0">
                  <c:v>179</c:v>
                </c:pt>
                <c:pt idx="1">
                  <c:v>274</c:v>
                </c:pt>
                <c:pt idx="2">
                  <c:v>192</c:v>
                </c:pt>
                <c:pt idx="3">
                  <c:v>261</c:v>
                </c:pt>
                <c:pt idx="4">
                  <c:v>275</c:v>
                </c:pt>
                <c:pt idx="5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7-9728-45C5-8C9C-CC9C11DED188}"/>
            </c:ext>
          </c:extLst>
        </c:ser>
        <c:ser>
          <c:idx val="6"/>
          <c:order val="6"/>
          <c:tx>
            <c:strRef>
              <c:f>'G5-1'!$S$13:$S$13</c:f>
              <c:strCache>
                <c:ptCount val="1"/>
                <c:pt idx="0">
                  <c:v>Rekreácia a kultúra ● Recreation and culture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'G5-1'!$T$13:$Y$13</c:f>
              <c:numCache>
                <c:formatCode>#,##0</c:formatCode>
                <c:ptCount val="6"/>
                <c:pt idx="0">
                  <c:v>201</c:v>
                </c:pt>
                <c:pt idx="1">
                  <c:v>162</c:v>
                </c:pt>
                <c:pt idx="2">
                  <c:v>260</c:v>
                </c:pt>
                <c:pt idx="3">
                  <c:v>192</c:v>
                </c:pt>
                <c:pt idx="4">
                  <c:v>375</c:v>
                </c:pt>
                <c:pt idx="5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8-9728-45C5-8C9C-CC9C11DED188}"/>
            </c:ext>
          </c:extLst>
        </c:ser>
        <c:ser>
          <c:idx val="7"/>
          <c:order val="7"/>
          <c:tx>
            <c:strRef>
              <c:f>'G5-1'!$S$14:$S$14</c:f>
              <c:strCache>
                <c:ptCount val="1"/>
                <c:pt idx="0">
                  <c:v>Hotely, kaviarne a reštaurácie ● Hotels, cafés and restaurants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'G5-1'!$T$14:$Y$14</c:f>
              <c:numCache>
                <c:formatCode>#,##0</c:formatCode>
                <c:ptCount val="6"/>
                <c:pt idx="0">
                  <c:v>147</c:v>
                </c:pt>
                <c:pt idx="1">
                  <c:v>123</c:v>
                </c:pt>
                <c:pt idx="2">
                  <c:v>241</c:v>
                </c:pt>
                <c:pt idx="3">
                  <c:v>289</c:v>
                </c:pt>
                <c:pt idx="4">
                  <c:v>310</c:v>
                </c:pt>
                <c:pt idx="5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9-9728-45C5-8C9C-CC9C11DED188}"/>
            </c:ext>
          </c:extLst>
        </c:ser>
        <c:ser>
          <c:idx val="8"/>
          <c:order val="8"/>
          <c:tx>
            <c:strRef>
              <c:f>'G5-1'!$S$15:$S$15</c:f>
              <c:strCache>
                <c:ptCount val="1"/>
                <c:pt idx="0">
                  <c:v>Ostatné čisté peňažné výdavky ● Other net expenditure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numRef>
              <c:f>'G5-1'!$T$4:$Y$4</c:f>
              <c:numCache>
                <c:formatCode>General</c:formatCode>
                <c:ptCount val="6"/>
                <c:pt idx="0">
                  <c:v>2019</c:v>
                </c:pt>
                <c:pt idx="1">
                  <c:v>2023</c:v>
                </c:pt>
                <c:pt idx="2">
                  <c:v>2019</c:v>
                </c:pt>
                <c:pt idx="3">
                  <c:v>2023</c:v>
                </c:pt>
                <c:pt idx="4">
                  <c:v>2019</c:v>
                </c:pt>
                <c:pt idx="5">
                  <c:v>2023</c:v>
                </c:pt>
              </c:numCache>
            </c:numRef>
          </c:cat>
          <c:val>
            <c:numRef>
              <c:f>'G5-1'!$T$15:$Y$15</c:f>
              <c:numCache>
                <c:formatCode>#,##0</c:formatCode>
                <c:ptCount val="6"/>
                <c:pt idx="0">
                  <c:v>836</c:v>
                </c:pt>
                <c:pt idx="1">
                  <c:v>1408</c:v>
                </c:pt>
                <c:pt idx="2">
                  <c:v>1268</c:v>
                </c:pt>
                <c:pt idx="3">
                  <c:v>2070</c:v>
                </c:pt>
                <c:pt idx="4">
                  <c:v>1418.1369999999997</c:v>
                </c:pt>
                <c:pt idx="5">
                  <c:v>2068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A-9728-45C5-8C9C-CC9C11DED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1784720"/>
        <c:axId val="1381772656"/>
      </c:barChart>
      <c:catAx>
        <c:axId val="1381784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81772656"/>
        <c:crosses val="autoZero"/>
        <c:auto val="1"/>
        <c:lblAlgn val="ctr"/>
        <c:lblOffset val="100"/>
        <c:noMultiLvlLbl val="0"/>
      </c:catAx>
      <c:valAx>
        <c:axId val="1381772656"/>
        <c:scaling>
          <c:orientation val="minMax"/>
          <c:max val="6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EUR</a:t>
                </a:r>
              </a:p>
            </c:rich>
          </c:tx>
          <c:layout>
            <c:manualLayout>
              <c:xMode val="edge"/>
              <c:yMode val="edge"/>
              <c:x val="5.9523809523809521E-3"/>
              <c:y val="4.45118905591346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81784720"/>
        <c:crosses val="autoZero"/>
        <c:crossBetween val="between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712167229096363"/>
          <c:y val="0.80091990773880539"/>
          <c:w val="0.51208286464191977"/>
          <c:h val="0.199080092261194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138054777051182E-2"/>
          <c:y val="0.10164425243304764"/>
          <c:w val="0.94731580586325015"/>
          <c:h val="0.714262820512820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'G5-3'!$O$5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5.5497745404092958E-3"/>
                  <c:y val="-5.49439733494863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1E-42F1-8D01-643239FC9B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'G5-3'!$N$7:$N$12</c:f>
              <c:strCache>
                <c:ptCount val="6"/>
                <c:pt idx="0">
                  <c:v>spolu ● Total</c:v>
                </c:pt>
                <c:pt idx="1">
                  <c:v>0-17 rokov ● Years </c:v>
                </c:pt>
                <c:pt idx="2">
                  <c:v>18-24 rokov ● Years </c:v>
                </c:pt>
                <c:pt idx="3">
                  <c:v>25-49 rokov ● Years </c:v>
                </c:pt>
                <c:pt idx="4">
                  <c:v>50-64 rokov ● Years </c:v>
                </c:pt>
                <c:pt idx="5">
                  <c:v>65+ rokov ● Years </c:v>
                </c:pt>
              </c:strCache>
            </c:strRef>
          </c:cat>
          <c:val>
            <c:numRef>
              <c:f>'G5-3'!$O$7:$O$12</c:f>
              <c:numCache>
                <c:formatCode>0.0</c:formatCode>
                <c:ptCount val="6"/>
                <c:pt idx="0">
                  <c:v>12.8</c:v>
                </c:pt>
                <c:pt idx="1">
                  <c:v>20.3</c:v>
                </c:pt>
                <c:pt idx="2">
                  <c:v>15.1</c:v>
                </c:pt>
                <c:pt idx="3">
                  <c:v>12.4</c:v>
                </c:pt>
                <c:pt idx="4">
                  <c:v>10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1E-42F1-8D01-643239FC9B36}"/>
            </c:ext>
          </c:extLst>
        </c:ser>
        <c:ser>
          <c:idx val="2"/>
          <c:order val="1"/>
          <c:tx>
            <c:strRef>
              <c:f>'G5-3'!$P$5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1.1099549080818592E-2"/>
                  <c:y val="-3.80952380952380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1E-42F1-8D01-643239FC9B3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'G5-3'!$N$7:$N$12</c:f>
              <c:strCache>
                <c:ptCount val="6"/>
                <c:pt idx="0">
                  <c:v>spolu ● Total</c:v>
                </c:pt>
                <c:pt idx="1">
                  <c:v>0-17 rokov ● Years </c:v>
                </c:pt>
                <c:pt idx="2">
                  <c:v>18-24 rokov ● Years </c:v>
                </c:pt>
                <c:pt idx="3">
                  <c:v>25-49 rokov ● Years </c:v>
                </c:pt>
                <c:pt idx="4">
                  <c:v>50-64 rokov ● Years </c:v>
                </c:pt>
                <c:pt idx="5">
                  <c:v>65+ rokov ● Years </c:v>
                </c:pt>
              </c:strCache>
            </c:strRef>
          </c:cat>
          <c:val>
            <c:numRef>
              <c:f>'G5-3'!$P$7:$P$12</c:f>
              <c:numCache>
                <c:formatCode>0.0</c:formatCode>
                <c:ptCount val="6"/>
                <c:pt idx="0">
                  <c:v>12.2</c:v>
                </c:pt>
                <c:pt idx="1">
                  <c:v>20.5</c:v>
                </c:pt>
                <c:pt idx="2">
                  <c:v>14</c:v>
                </c:pt>
                <c:pt idx="3">
                  <c:v>11.3</c:v>
                </c:pt>
                <c:pt idx="4">
                  <c:v>10.199999999999999</c:v>
                </c:pt>
                <c:pt idx="5">
                  <c:v>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1E-42F1-8D01-643239FC9B36}"/>
            </c:ext>
          </c:extLst>
        </c:ser>
        <c:ser>
          <c:idx val="5"/>
          <c:order val="2"/>
          <c:tx>
            <c:strRef>
              <c:f>'G5-3'!$Q$5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'G5-3'!$N$7:$N$12</c:f>
              <c:strCache>
                <c:ptCount val="6"/>
                <c:pt idx="0">
                  <c:v>spolu ● Total</c:v>
                </c:pt>
                <c:pt idx="1">
                  <c:v>0-17 rokov ● Years </c:v>
                </c:pt>
                <c:pt idx="2">
                  <c:v>18-24 rokov ● Years </c:v>
                </c:pt>
                <c:pt idx="3">
                  <c:v>25-49 rokov ● Years </c:v>
                </c:pt>
                <c:pt idx="4">
                  <c:v>50-64 rokov ● Years </c:v>
                </c:pt>
                <c:pt idx="5">
                  <c:v>65+ rokov ● Years </c:v>
                </c:pt>
              </c:strCache>
            </c:strRef>
          </c:cat>
          <c:val>
            <c:numRef>
              <c:f>'G5-3'!$Q$7:$Q$12</c:f>
              <c:numCache>
                <c:formatCode>0.0</c:formatCode>
                <c:ptCount val="6"/>
                <c:pt idx="0">
                  <c:v>14.3</c:v>
                </c:pt>
                <c:pt idx="1">
                  <c:v>22.6</c:v>
                </c:pt>
                <c:pt idx="2">
                  <c:v>17</c:v>
                </c:pt>
                <c:pt idx="3">
                  <c:v>14</c:v>
                </c:pt>
                <c:pt idx="4">
                  <c:v>9.9</c:v>
                </c:pt>
                <c:pt idx="5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1E-42F1-8D01-643239FC9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2074927"/>
        <c:axId val="342051215"/>
      </c:barChart>
      <c:catAx>
        <c:axId val="34207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42051215"/>
        <c:crosses val="autoZero"/>
        <c:auto val="1"/>
        <c:lblAlgn val="ctr"/>
        <c:lblOffset val="100"/>
        <c:noMultiLvlLbl val="0"/>
      </c:catAx>
      <c:valAx>
        <c:axId val="342051215"/>
        <c:scaling>
          <c:orientation val="minMax"/>
          <c:max val="22.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4207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564654054039287"/>
          <c:y val="0.92668231374924293"/>
          <c:w val="0.30420466432330712"/>
          <c:h val="5.40869170199878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92D-4FCF-A26C-AE9A010A8646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92D-4FCF-A26C-AE9A010A8646}"/>
              </c:ext>
            </c:extLst>
          </c:dPt>
          <c:dLbls>
            <c:dLbl>
              <c:idx val="0"/>
              <c:layout>
                <c:manualLayout>
                  <c:x val="-0.15725995188101488"/>
                  <c:y val="5.964421114027413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92D-4FCF-A26C-AE9A010A8646}"/>
                </c:ext>
              </c:extLst>
            </c:dLbl>
            <c:dLbl>
              <c:idx val="1"/>
              <c:layout>
                <c:manualLayout>
                  <c:x val="0.23631208981322405"/>
                  <c:y val="0.12522776543817415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92D-4FCF-A26C-AE9A010A86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'G5-4'!$R$6:$S$6</c:f>
              <c:numCache>
                <c:formatCode>0.0</c:formatCode>
                <c:ptCount val="2"/>
                <c:pt idx="0">
                  <c:v>37.299999999999997</c:v>
                </c:pt>
                <c:pt idx="1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2D-4FCF-A26C-AE9A010A8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8C1-444B-B942-10D4DB126735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8C1-444B-B942-10D4DB126735}"/>
              </c:ext>
            </c:extLst>
          </c:dPt>
          <c:dLbls>
            <c:dLbl>
              <c:idx val="0"/>
              <c:layout>
                <c:manualLayout>
                  <c:x val="-0.15379225831677751"/>
                  <c:y val="0.1018721891512399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8C1-444B-B942-10D4DB126735}"/>
                </c:ext>
              </c:extLst>
            </c:dLbl>
            <c:dLbl>
              <c:idx val="1"/>
              <c:layout>
                <c:manualLayout>
                  <c:x val="0.25365065547969667"/>
                  <c:y val="5.283683159512758E-2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8C1-444B-B942-10D4DB1267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'G5-4'!$T$6:$U$6</c:f>
              <c:numCache>
                <c:formatCode>0.0</c:formatCode>
                <c:ptCount val="2"/>
                <c:pt idx="0">
                  <c:v>36.200000000000003</c:v>
                </c:pt>
                <c:pt idx="1">
                  <c:v>63.8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C1-444B-B942-10D4DB126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F84-47AF-943E-DAA4DE68978F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F84-47AF-943E-DAA4DE68978F}"/>
              </c:ext>
            </c:extLst>
          </c:dPt>
          <c:dLbls>
            <c:dLbl>
              <c:idx val="0"/>
              <c:layout>
                <c:manualLayout>
                  <c:x val="-0.13992140578359946"/>
                  <c:y val="0.1260025004322555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F84-47AF-943E-DAA4DE68978F}"/>
                </c:ext>
              </c:extLst>
            </c:dLbl>
            <c:dLbl>
              <c:idx val="1"/>
              <c:layout>
                <c:manualLayout>
                  <c:x val="0.23631208981322405"/>
                  <c:y val="3.0034256898811652E-2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F84-47AF-943E-DAA4DE6897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'G5-4'!$R$7:$S$7</c:f>
              <c:numCache>
                <c:formatCode>0.0</c:formatCode>
                <c:ptCount val="2"/>
                <c:pt idx="0">
                  <c:v>30</c:v>
                </c:pt>
                <c:pt idx="1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84-47AF-943E-DAA4DE689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5A-47A0-9566-F3AE90B0E31C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5A-47A0-9566-F3AE90B0E31C}"/>
              </c:ext>
            </c:extLst>
          </c:dPt>
          <c:dLbls>
            <c:dLbl>
              <c:idx val="0"/>
              <c:layout>
                <c:manualLayout>
                  <c:x val="-0.12258284011712679"/>
                  <c:y val="0.1561653895335249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95A-47A0-9566-F3AE90B0E31C}"/>
                </c:ext>
              </c:extLst>
            </c:dLbl>
            <c:dLbl>
              <c:idx val="1"/>
              <c:layout>
                <c:manualLayout>
                  <c:x val="0.2120380978801624"/>
                  <c:y val="-3.7651835708680643E-2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95A-47A0-9566-F3AE90B0E3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'G5-4'!$T$7:$U$7</c:f>
              <c:numCache>
                <c:formatCode>0.0</c:formatCode>
                <c:ptCount val="2"/>
                <c:pt idx="0">
                  <c:v>29.3</c:v>
                </c:pt>
                <c:pt idx="1">
                  <c:v>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5A-47A0-9566-F3AE90B0E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426-4542-A961-65581974C455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426-4542-A961-65581974C455}"/>
              </c:ext>
            </c:extLst>
          </c:dPt>
          <c:dLbls>
            <c:dLbl>
              <c:idx val="0"/>
              <c:layout>
                <c:manualLayout>
                  <c:x val="-0.14338911891689393"/>
                  <c:y val="0.1138825372952008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426-4542-A961-65581974C455}"/>
                </c:ext>
              </c:extLst>
            </c:dLbl>
            <c:dLbl>
              <c:idx val="1"/>
              <c:layout>
                <c:manualLayout>
                  <c:x val="0.23631208981322399"/>
                  <c:y val="4.9047769922584781E-3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426-4542-A961-65581974C4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'G5-4'!$R$8:$S$8</c:f>
              <c:numCache>
                <c:formatCode>0.0</c:formatCode>
                <c:ptCount val="2"/>
                <c:pt idx="0">
                  <c:v>25.2</c:v>
                </c:pt>
                <c:pt idx="1">
                  <c:v>74.8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26-4542-A961-65581974C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41B-4C19-9BF0-958D64F0A55A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41B-4C19-9BF0-958D64F0A55A}"/>
              </c:ext>
            </c:extLst>
          </c:dPt>
          <c:dLbls>
            <c:dLbl>
              <c:idx val="0"/>
              <c:layout>
                <c:manualLayout>
                  <c:x val="-0.11564741385053787"/>
                  <c:y val="0.1923608564550482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41B-4C19-9BF0-958D64F0A55A}"/>
                </c:ext>
              </c:extLst>
            </c:dLbl>
            <c:dLbl>
              <c:idx val="1"/>
              <c:layout>
                <c:manualLayout>
                  <c:x val="0.20163495848027876"/>
                  <c:y val="-0.10401019173147334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41B-4C19-9BF0-958D64F0A5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'G5-4'!$T$8:$U$8</c:f>
              <c:numCache>
                <c:formatCode>0.0</c:formatCode>
                <c:ptCount val="2"/>
                <c:pt idx="0">
                  <c:v>24.6</c:v>
                </c:pt>
                <c:pt idx="1">
                  <c:v>75.400000000000006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1B-4C19-9BF0-958D64F0A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8C-43A8-98AF-6237384D07AD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C8C-43A8-98AF-6237384D07AD}"/>
              </c:ext>
            </c:extLst>
          </c:dPt>
          <c:dLbls>
            <c:dLbl>
              <c:idx val="0"/>
              <c:layout>
                <c:manualLayout>
                  <c:x val="-9.8308848184065184E-2"/>
                  <c:y val="0.1563024881281397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C8C-43A8-98AF-6237384D07AD}"/>
                </c:ext>
              </c:extLst>
            </c:dLbl>
            <c:dLbl>
              <c:idx val="1"/>
              <c:layout>
                <c:manualLayout>
                  <c:x val="0.15655468774744999"/>
                  <c:y val="-0.17689501229176527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C8C-43A8-98AF-6237384D07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'G5-4'!$R$9:$S$9</c:f>
              <c:numCache>
                <c:formatCode>0.0</c:formatCode>
                <c:ptCount val="2"/>
                <c:pt idx="0">
                  <c:v>12.3</c:v>
                </c:pt>
                <c:pt idx="1">
                  <c:v>87.7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8C-43A8-98AF-6237384D0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67D-420E-82DF-CFA43E9583B3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67D-420E-82DF-CFA43E9583B3}"/>
              </c:ext>
            </c:extLst>
          </c:dPt>
          <c:dLbls>
            <c:dLbl>
              <c:idx val="0"/>
              <c:layout>
                <c:manualLayout>
                  <c:x val="-8.0970282517592501E-2"/>
                  <c:y val="0.1501328117132711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67D-420E-82DF-CFA43E9583B3}"/>
                </c:ext>
              </c:extLst>
            </c:dLbl>
            <c:dLbl>
              <c:idx val="1"/>
              <c:layout>
                <c:manualLayout>
                  <c:x val="0.15308697461415541"/>
                  <c:y val="-0.19449885903528155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67D-420E-82DF-CFA43E9583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'G5-4'!$T$9:$U$9</c:f>
              <c:numCache>
                <c:formatCode>0.0</c:formatCode>
                <c:ptCount val="2"/>
                <c:pt idx="0">
                  <c:v>17.8</c:v>
                </c:pt>
                <c:pt idx="1">
                  <c:v>82.2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7D-420E-82DF-CFA43E958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A45-4894-B37D-AB952B68E0F2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A45-4894-B37D-AB952B68E0F2}"/>
              </c:ext>
            </c:extLst>
          </c:dPt>
          <c:dLbls>
            <c:dLbl>
              <c:idx val="0"/>
              <c:layout>
                <c:manualLayout>
                  <c:x val="-7.403485625100345E-2"/>
                  <c:y val="0.1381225091997373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A45-4894-B37D-AB952B68E0F2}"/>
                </c:ext>
              </c:extLst>
            </c:dLbl>
            <c:dLbl>
              <c:idx val="1"/>
              <c:layout>
                <c:manualLayout>
                  <c:x val="0.13574840894768278"/>
                  <c:y val="-0.17689501229176527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A45-4894-B37D-AB952B68E0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'G5-4'!$R$10:$S$10</c:f>
              <c:numCache>
                <c:formatCode>0.0</c:formatCode>
                <c:ptCount val="2"/>
                <c:pt idx="0">
                  <c:v>9.9</c:v>
                </c:pt>
                <c:pt idx="1">
                  <c:v>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45-4894-B37D-AB952B68E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3B-4313-8ACE-B6FD74EF071B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3B-4313-8ACE-B6FD74EF071B}"/>
              </c:ext>
            </c:extLst>
          </c:dPt>
          <c:dLbls>
            <c:dLbl>
              <c:idx val="0"/>
              <c:layout>
                <c:manualLayout>
                  <c:x val="-6.0164003717825355E-2"/>
                  <c:y val="0.1501328117132711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53B-4313-8ACE-B6FD74EF071B}"/>
                </c:ext>
              </c:extLst>
            </c:dLbl>
            <c:dLbl>
              <c:idx val="1"/>
              <c:layout>
                <c:manualLayout>
                  <c:x val="0.12187755641450476"/>
                  <c:y val="-0.20053143685553543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53B-4313-8ACE-B6FD74EF07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'G5-4'!$T$10:$U$10</c:f>
              <c:numCache>
                <c:formatCode>0.0</c:formatCode>
                <c:ptCount val="2"/>
                <c:pt idx="0">
                  <c:v>10.5</c:v>
                </c:pt>
                <c:pt idx="1">
                  <c:v>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3B-4313-8ACE-B6FD74EF0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86-4391-9A6F-E4E39F8C5A1B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86-4391-9A6F-E4E39F8C5A1B}"/>
              </c:ext>
            </c:extLst>
          </c:dPt>
          <c:dLbls>
            <c:dLbl>
              <c:idx val="0"/>
              <c:layout>
                <c:manualLayout>
                  <c:x val="-2.895458551817464E-2"/>
                  <c:y val="-1.943730817974988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886-4391-9A6F-E4E39F8C5A1B}"/>
                </c:ext>
              </c:extLst>
            </c:dLbl>
            <c:dLbl>
              <c:idx val="1"/>
              <c:layout>
                <c:manualLayout>
                  <c:x val="6.9861859415086894E-2"/>
                  <c:y val="-0.1587150333633629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886-4391-9A6F-E4E39F8C5A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'G5-4'!$R$11:$S$11</c:f>
              <c:numCache>
                <c:formatCode>0.0</c:formatCode>
                <c:ptCount val="2"/>
                <c:pt idx="0">
                  <c:v>7.8</c:v>
                </c:pt>
                <c:pt idx="1">
                  <c:v>92.2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86-4391-9A6F-E4E39F8C5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5C7-4259-A38D-0AF3F1CBDAF6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5C7-4259-A38D-0AF3F1CBDAF6}"/>
              </c:ext>
            </c:extLst>
          </c:dPt>
          <c:dLbls>
            <c:dLbl>
              <c:idx val="0"/>
              <c:layout>
                <c:manualLayout>
                  <c:x val="-1.5083732984996543E-2"/>
                  <c:y val="-1.274678943358369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5C7-4259-A38D-0AF3F1CBDAF6}"/>
                </c:ext>
              </c:extLst>
            </c:dLbl>
            <c:dLbl>
              <c:idx val="1"/>
              <c:layout>
                <c:manualLayout>
                  <c:x val="6.6394146281792382E-2"/>
                  <c:y val="-0.17640112557451992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5C7-4259-A38D-0AF3F1CBDA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'G5-4'!$T$11:$U$11</c:f>
              <c:numCache>
                <c:formatCode>0.0</c:formatCode>
                <c:ptCount val="2"/>
                <c:pt idx="0">
                  <c:v>8.1</c:v>
                </c:pt>
                <c:pt idx="1">
                  <c:v>91.9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C7-4259-A38D-0AF3F1CBD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138054777051182E-2"/>
          <c:y val="0.10164425243304764"/>
          <c:w val="0.94731580586325015"/>
          <c:h val="0.595673040869891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'G5-5'!$P$5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5.5497745404092958E-3"/>
                  <c:y val="-7.4575312741439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384-49CC-9E0E-DC26818915D6}"/>
                </c:ext>
              </c:extLst>
            </c:dLbl>
            <c:dLbl>
              <c:idx val="6"/>
              <c:layout>
                <c:manualLayout>
                  <c:x val="-1.0174469121081534E-16"/>
                  <c:y val="-7.83868404758382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BC7A-41C8-BFD6-57A192F638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'G5-5'!$N$6:$N$13</c:f>
              <c:strCache>
                <c:ptCount val="8"/>
                <c:pt idx="0">
                  <c:v>jednotlivec &lt; 65 rokov</c:v>
                </c:pt>
                <c:pt idx="1">
                  <c:v>jednotlivec 65 a viacročný</c:v>
                </c:pt>
                <c:pt idx="2">
                  <c:v>2 dospelí, obaja vo veku  &lt; 65 rokov</c:v>
                </c:pt>
                <c:pt idx="3">
                  <c:v>2 dospelí, aspoň jeden z nich vo veku 65+</c:v>
                </c:pt>
                <c:pt idx="4">
                  <c:v>jeden rodič a aspoň jedno závislé dieťa</c:v>
                </c:pt>
                <c:pt idx="5">
                  <c:v>dvaja dospelí s jedným závislým dieťaťom</c:v>
                </c:pt>
                <c:pt idx="6">
                  <c:v>dvaja dospelí s dvomi závislými deťmi</c:v>
                </c:pt>
                <c:pt idx="7">
                  <c:v>dvaja dospelí s tri a viac závislými deťmi</c:v>
                </c:pt>
              </c:strCache>
            </c:strRef>
          </c:cat>
          <c:val>
            <c:numRef>
              <c:f>'G5-5'!$P$6:$P$13</c:f>
              <c:numCache>
                <c:formatCode>0.0%</c:formatCode>
                <c:ptCount val="8"/>
                <c:pt idx="0">
                  <c:v>0.22399999999999998</c:v>
                </c:pt>
                <c:pt idx="1">
                  <c:v>0.20100000000000001</c:v>
                </c:pt>
                <c:pt idx="2">
                  <c:v>7.2000000000000008E-2</c:v>
                </c:pt>
                <c:pt idx="3">
                  <c:v>5.2000000000000005E-2</c:v>
                </c:pt>
                <c:pt idx="4">
                  <c:v>0.32100000000000001</c:v>
                </c:pt>
                <c:pt idx="5">
                  <c:v>0.10300000000000001</c:v>
                </c:pt>
                <c:pt idx="6">
                  <c:v>0.10199999999999999</c:v>
                </c:pt>
                <c:pt idx="7">
                  <c:v>0.37799999999999995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84-49CC-9E0E-DC26818915D6}"/>
            </c:ext>
          </c:extLst>
        </c:ser>
        <c:ser>
          <c:idx val="1"/>
          <c:order val="1"/>
          <c:tx>
            <c:strRef>
              <c:f>'G5-5'!$Q$5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1.387443635102324E-3"/>
                  <c:y val="-3.34029227557411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BC7A-41C8-BFD6-57A192F638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'G5-5'!$N$6:$N$13</c:f>
              <c:strCache>
                <c:ptCount val="8"/>
                <c:pt idx="0">
                  <c:v>jednotlivec &lt; 65 rokov</c:v>
                </c:pt>
                <c:pt idx="1">
                  <c:v>jednotlivec 65 a viacročný</c:v>
                </c:pt>
                <c:pt idx="2">
                  <c:v>2 dospelí, obaja vo veku  &lt; 65 rokov</c:v>
                </c:pt>
                <c:pt idx="3">
                  <c:v>2 dospelí, aspoň jeden z nich vo veku 65+</c:v>
                </c:pt>
                <c:pt idx="4">
                  <c:v>jeden rodič a aspoň jedno závislé dieťa</c:v>
                </c:pt>
                <c:pt idx="5">
                  <c:v>dvaja dospelí s jedným závislým dieťaťom</c:v>
                </c:pt>
                <c:pt idx="6">
                  <c:v>dvaja dospelí s dvomi závislými deťmi</c:v>
                </c:pt>
                <c:pt idx="7">
                  <c:v>dvaja dospelí s tri a viac závislými deťmi</c:v>
                </c:pt>
              </c:strCache>
            </c:strRef>
          </c:cat>
          <c:val>
            <c:numRef>
              <c:f>'G5-5'!$Q$6:$Q$13</c:f>
              <c:numCache>
                <c:formatCode>0.0%</c:formatCode>
                <c:ptCount val="8"/>
                <c:pt idx="0">
                  <c:v>0.22</c:v>
                </c:pt>
                <c:pt idx="1">
                  <c:v>0.32299999999999995</c:v>
                </c:pt>
                <c:pt idx="2">
                  <c:v>7.6999999999999999E-2</c:v>
                </c:pt>
                <c:pt idx="3">
                  <c:v>5.2000000000000005E-2</c:v>
                </c:pt>
                <c:pt idx="4">
                  <c:v>0.41</c:v>
                </c:pt>
                <c:pt idx="5">
                  <c:v>0.13200000000000001</c:v>
                </c:pt>
                <c:pt idx="6">
                  <c:v>0.157</c:v>
                </c:pt>
                <c:pt idx="7">
                  <c:v>0.34399999999999997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C7A-41C8-BFD6-57A192F63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1"/>
        <c:axId val="342074927"/>
        <c:axId val="342051215"/>
      </c:barChart>
      <c:lineChart>
        <c:grouping val="standard"/>
        <c:varyColors val="0"/>
        <c:ser>
          <c:idx val="2"/>
          <c:order val="2"/>
          <c:tx>
            <c:strRef>
              <c:f>'G5-5'!$R$5</c:f>
              <c:strCache>
                <c:ptCount val="1"/>
                <c:pt idx="0">
                  <c:v>priemer SR v roku 2019 ● Average of the SR in 2019  11,9 %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strRef>
              <c:f>'G5-5'!$N$6:$N$13</c:f>
              <c:strCache>
                <c:ptCount val="8"/>
                <c:pt idx="0">
                  <c:v>jednotlivec &lt; 65 rokov</c:v>
                </c:pt>
                <c:pt idx="1">
                  <c:v>jednotlivec 65 a viacročný</c:v>
                </c:pt>
                <c:pt idx="2">
                  <c:v>2 dospelí, obaja vo veku  &lt; 65 rokov</c:v>
                </c:pt>
                <c:pt idx="3">
                  <c:v>2 dospelí, aspoň jeden z nich vo veku 65+</c:v>
                </c:pt>
                <c:pt idx="4">
                  <c:v>jeden rodič a aspoň jedno závislé dieťa</c:v>
                </c:pt>
                <c:pt idx="5">
                  <c:v>dvaja dospelí s jedným závislým dieťaťom</c:v>
                </c:pt>
                <c:pt idx="6">
                  <c:v>dvaja dospelí s dvomi závislými deťmi</c:v>
                </c:pt>
                <c:pt idx="7">
                  <c:v>dvaja dospelí s tri a viac závislými deťmi</c:v>
                </c:pt>
              </c:strCache>
            </c:strRef>
          </c:cat>
          <c:val>
            <c:numRef>
              <c:f>'G5-5'!$R$6:$R$13</c:f>
              <c:numCache>
                <c:formatCode>0.0%</c:formatCode>
                <c:ptCount val="8"/>
                <c:pt idx="0">
                  <c:v>0.11900000000000001</c:v>
                </c:pt>
                <c:pt idx="1">
                  <c:v>0.11900000000000001</c:v>
                </c:pt>
                <c:pt idx="2">
                  <c:v>0.11900000000000001</c:v>
                </c:pt>
                <c:pt idx="3">
                  <c:v>0.11900000000000001</c:v>
                </c:pt>
                <c:pt idx="4">
                  <c:v>0.11900000000000001</c:v>
                </c:pt>
                <c:pt idx="5">
                  <c:v>0.11900000000000001</c:v>
                </c:pt>
                <c:pt idx="6">
                  <c:v>0.11900000000000001</c:v>
                </c:pt>
                <c:pt idx="7">
                  <c:v>0.11900000000000001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C7A-41C8-BFD6-57A192F638D3}"/>
            </c:ext>
          </c:extLst>
        </c:ser>
        <c:ser>
          <c:idx val="3"/>
          <c:order val="3"/>
          <c:tx>
            <c:strRef>
              <c:f>'G5-5'!$S$5</c:f>
              <c:strCache>
                <c:ptCount val="1"/>
                <c:pt idx="0">
                  <c:v>priemer SR v roku 2023 ● Average of the SR in 2023   14,3 %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'G5-5'!$N$6:$N$13</c:f>
              <c:strCache>
                <c:ptCount val="8"/>
                <c:pt idx="0">
                  <c:v>jednotlivec &lt; 65 rokov</c:v>
                </c:pt>
                <c:pt idx="1">
                  <c:v>jednotlivec 65 a viacročný</c:v>
                </c:pt>
                <c:pt idx="2">
                  <c:v>2 dospelí, obaja vo veku  &lt; 65 rokov</c:v>
                </c:pt>
                <c:pt idx="3">
                  <c:v>2 dospelí, aspoň jeden z nich vo veku 65+</c:v>
                </c:pt>
                <c:pt idx="4">
                  <c:v>jeden rodič a aspoň jedno závislé dieťa</c:v>
                </c:pt>
                <c:pt idx="5">
                  <c:v>dvaja dospelí s jedným závislým dieťaťom</c:v>
                </c:pt>
                <c:pt idx="6">
                  <c:v>dvaja dospelí s dvomi závislými deťmi</c:v>
                </c:pt>
                <c:pt idx="7">
                  <c:v>dvaja dospelí s tri a viac závislými deťmi</c:v>
                </c:pt>
              </c:strCache>
            </c:strRef>
          </c:cat>
          <c:val>
            <c:numRef>
              <c:f>'G5-5'!$S$6:$S$13</c:f>
              <c:numCache>
                <c:formatCode>0.0%</c:formatCode>
                <c:ptCount val="8"/>
                <c:pt idx="0">
                  <c:v>0.14300000000000002</c:v>
                </c:pt>
                <c:pt idx="1">
                  <c:v>0.14300000000000002</c:v>
                </c:pt>
                <c:pt idx="2">
                  <c:v>0.14300000000000002</c:v>
                </c:pt>
                <c:pt idx="3">
                  <c:v>0.14300000000000002</c:v>
                </c:pt>
                <c:pt idx="4">
                  <c:v>0.14300000000000002</c:v>
                </c:pt>
                <c:pt idx="5">
                  <c:v>0.14300000000000002</c:v>
                </c:pt>
                <c:pt idx="6">
                  <c:v>0.14300000000000002</c:v>
                </c:pt>
                <c:pt idx="7">
                  <c:v>0.14300000000000002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BC7A-41C8-BFD6-57A192F63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074927"/>
        <c:axId val="342051215"/>
      </c:lineChart>
      <c:catAx>
        <c:axId val="34207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42051215"/>
        <c:crosses val="autoZero"/>
        <c:auto val="1"/>
        <c:lblAlgn val="ctr"/>
        <c:lblOffset val="100"/>
        <c:noMultiLvlLbl val="0"/>
      </c:catAx>
      <c:valAx>
        <c:axId val="342051215"/>
        <c:scaling>
          <c:orientation val="minMax"/>
          <c:max val="0.4100000000000000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4207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556924949598693E-2"/>
          <c:y val="4.7541869259859537E-2"/>
          <c:w val="0.94018220548518372"/>
          <c:h val="0.7467342190005829"/>
        </c:manualLayout>
      </c:layout>
      <c:lineChart>
        <c:grouping val="standard"/>
        <c:varyColors val="0"/>
        <c:ser>
          <c:idx val="0"/>
          <c:order val="0"/>
          <c:tx>
            <c:strRef>
              <c:f>'G5-6'!$S$5</c:f>
              <c:strCache>
                <c:ptCount val="1"/>
                <c:pt idx="0">
                  <c:v>chlieb ● Bread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'G5-6'!$U$4:$AO$4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'G5-6'!$U$5:$AO$5</c:f>
              <c:numCache>
                <c:formatCode>0.0</c:formatCode>
                <c:ptCount val="21"/>
                <c:pt idx="0">
                  <c:v>47.5</c:v>
                </c:pt>
                <c:pt idx="1">
                  <c:v>46.4</c:v>
                </c:pt>
                <c:pt idx="2">
                  <c:v>45.8</c:v>
                </c:pt>
                <c:pt idx="3">
                  <c:v>42.5</c:v>
                </c:pt>
                <c:pt idx="4">
                  <c:v>41.7</c:v>
                </c:pt>
                <c:pt idx="5">
                  <c:v>41.5</c:v>
                </c:pt>
                <c:pt idx="6">
                  <c:v>41.6</c:v>
                </c:pt>
                <c:pt idx="7">
                  <c:v>40.1</c:v>
                </c:pt>
                <c:pt idx="8">
                  <c:v>39.4</c:v>
                </c:pt>
                <c:pt idx="9">
                  <c:v>38.1</c:v>
                </c:pt>
                <c:pt idx="10">
                  <c:v>38.4</c:v>
                </c:pt>
                <c:pt idx="11">
                  <c:v>36.4</c:v>
                </c:pt>
                <c:pt idx="12">
                  <c:v>35.1</c:v>
                </c:pt>
                <c:pt idx="13">
                  <c:v>34.9</c:v>
                </c:pt>
                <c:pt idx="14">
                  <c:v>35.1</c:v>
                </c:pt>
                <c:pt idx="15">
                  <c:v>34.5</c:v>
                </c:pt>
                <c:pt idx="16">
                  <c:v>33.700000000000003</c:v>
                </c:pt>
                <c:pt idx="17">
                  <c:v>33.200000000000003</c:v>
                </c:pt>
                <c:pt idx="18">
                  <c:v>33.799999999999997</c:v>
                </c:pt>
                <c:pt idx="19">
                  <c:v>33.6</c:v>
                </c:pt>
                <c:pt idx="20" formatCode="General">
                  <c:v>33.6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BF-4481-AC93-89805C5198B0}"/>
            </c:ext>
          </c:extLst>
        </c:ser>
        <c:ser>
          <c:idx val="1"/>
          <c:order val="1"/>
          <c:tx>
            <c:strRef>
              <c:f>'G5-6'!$S$6</c:f>
              <c:strCache>
                <c:ptCount val="1"/>
                <c:pt idx="0">
                  <c:v>cukor ● Sugar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'G5-6'!$U$4:$AO$4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'G5-6'!$U$6:$AO$6</c:f>
              <c:numCache>
                <c:formatCode>0.0</c:formatCode>
                <c:ptCount val="21"/>
                <c:pt idx="0">
                  <c:v>27</c:v>
                </c:pt>
                <c:pt idx="1">
                  <c:v>30.2</c:v>
                </c:pt>
                <c:pt idx="2">
                  <c:v>34</c:v>
                </c:pt>
                <c:pt idx="3">
                  <c:v>31.9</c:v>
                </c:pt>
                <c:pt idx="4">
                  <c:v>29.8</c:v>
                </c:pt>
                <c:pt idx="5">
                  <c:v>34.5</c:v>
                </c:pt>
                <c:pt idx="6">
                  <c:v>33.4</c:v>
                </c:pt>
                <c:pt idx="7">
                  <c:v>34.299999999999997</c:v>
                </c:pt>
                <c:pt idx="8">
                  <c:v>31.3</c:v>
                </c:pt>
                <c:pt idx="9">
                  <c:v>29.5</c:v>
                </c:pt>
                <c:pt idx="10">
                  <c:v>31.1</c:v>
                </c:pt>
                <c:pt idx="11">
                  <c:v>30</c:v>
                </c:pt>
                <c:pt idx="12">
                  <c:v>30.5</c:v>
                </c:pt>
                <c:pt idx="13">
                  <c:v>31.4</c:v>
                </c:pt>
                <c:pt idx="14">
                  <c:v>33.4</c:v>
                </c:pt>
                <c:pt idx="15">
                  <c:v>31.2</c:v>
                </c:pt>
                <c:pt idx="16">
                  <c:v>31.7</c:v>
                </c:pt>
                <c:pt idx="17">
                  <c:v>32.1</c:v>
                </c:pt>
                <c:pt idx="18">
                  <c:v>29.6</c:v>
                </c:pt>
                <c:pt idx="19">
                  <c:v>31.8</c:v>
                </c:pt>
                <c:pt idx="20">
                  <c:v>34.200000000000003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BF-4481-AC93-89805C5198B0}"/>
            </c:ext>
          </c:extLst>
        </c:ser>
        <c:ser>
          <c:idx val="2"/>
          <c:order val="2"/>
          <c:tx>
            <c:strRef>
              <c:f>'G5-6'!$S$7</c:f>
              <c:strCache>
                <c:ptCount val="1"/>
                <c:pt idx="0">
                  <c:v>mlieko konzumné ● Milk for drinking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'G5-6'!$U$4:$AO$4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'G5-6'!$U$7:$AO$7</c:f>
              <c:numCache>
                <c:formatCode>0.0</c:formatCode>
                <c:ptCount val="21"/>
                <c:pt idx="0">
                  <c:v>63.9</c:v>
                </c:pt>
                <c:pt idx="1">
                  <c:v>59.1</c:v>
                </c:pt>
                <c:pt idx="2">
                  <c:v>55.7</c:v>
                </c:pt>
                <c:pt idx="3">
                  <c:v>55.9</c:v>
                </c:pt>
                <c:pt idx="4">
                  <c:v>52.4</c:v>
                </c:pt>
                <c:pt idx="5">
                  <c:v>48.3</c:v>
                </c:pt>
                <c:pt idx="6">
                  <c:v>49.5</c:v>
                </c:pt>
                <c:pt idx="7">
                  <c:v>54.5</c:v>
                </c:pt>
                <c:pt idx="8">
                  <c:v>53.1</c:v>
                </c:pt>
                <c:pt idx="9">
                  <c:v>54.3</c:v>
                </c:pt>
                <c:pt idx="10">
                  <c:v>49.3</c:v>
                </c:pt>
                <c:pt idx="11">
                  <c:v>48.3</c:v>
                </c:pt>
                <c:pt idx="12">
                  <c:v>48.1</c:v>
                </c:pt>
                <c:pt idx="13">
                  <c:v>46.5</c:v>
                </c:pt>
                <c:pt idx="14">
                  <c:v>46.4</c:v>
                </c:pt>
                <c:pt idx="15">
                  <c:v>46</c:v>
                </c:pt>
                <c:pt idx="16">
                  <c:v>45.4</c:v>
                </c:pt>
                <c:pt idx="17">
                  <c:v>50</c:v>
                </c:pt>
                <c:pt idx="18">
                  <c:v>47</c:v>
                </c:pt>
                <c:pt idx="19">
                  <c:v>44.6</c:v>
                </c:pt>
                <c:pt idx="20" formatCode="General">
                  <c:v>44.4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BF-4481-AC93-89805C5198B0}"/>
            </c:ext>
          </c:extLst>
        </c:ser>
        <c:ser>
          <c:idx val="3"/>
          <c:order val="3"/>
          <c:tx>
            <c:strRef>
              <c:f>'G5-6'!$S$8</c:f>
              <c:strCache>
                <c:ptCount val="1"/>
                <c:pt idx="0">
                  <c:v>mäso ● Meat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'G5-6'!$U$4:$AO$4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'G5-6'!$U$8:$AO$8</c:f>
              <c:numCache>
                <c:formatCode>0.0</c:formatCode>
                <c:ptCount val="21"/>
                <c:pt idx="0">
                  <c:v>61.5</c:v>
                </c:pt>
                <c:pt idx="1">
                  <c:v>60.1</c:v>
                </c:pt>
                <c:pt idx="2">
                  <c:v>61.6</c:v>
                </c:pt>
                <c:pt idx="3">
                  <c:v>61.1</c:v>
                </c:pt>
                <c:pt idx="4">
                  <c:v>59</c:v>
                </c:pt>
                <c:pt idx="5">
                  <c:v>58.2</c:v>
                </c:pt>
                <c:pt idx="6">
                  <c:v>58.7</c:v>
                </c:pt>
                <c:pt idx="7">
                  <c:v>55.8</c:v>
                </c:pt>
                <c:pt idx="8">
                  <c:v>56.3</c:v>
                </c:pt>
                <c:pt idx="9">
                  <c:v>52.5</c:v>
                </c:pt>
                <c:pt idx="10">
                  <c:v>53.3</c:v>
                </c:pt>
                <c:pt idx="11">
                  <c:v>47.9</c:v>
                </c:pt>
                <c:pt idx="12">
                  <c:v>50.6</c:v>
                </c:pt>
                <c:pt idx="13">
                  <c:v>58.4</c:v>
                </c:pt>
                <c:pt idx="14">
                  <c:v>62.8</c:v>
                </c:pt>
                <c:pt idx="15">
                  <c:v>64.3</c:v>
                </c:pt>
                <c:pt idx="16">
                  <c:v>69.3</c:v>
                </c:pt>
                <c:pt idx="17">
                  <c:v>69.900000000000006</c:v>
                </c:pt>
                <c:pt idx="18">
                  <c:v>71.099999999999994</c:v>
                </c:pt>
                <c:pt idx="19">
                  <c:v>71</c:v>
                </c:pt>
                <c:pt idx="20" formatCode="General">
                  <c:v>72.5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BF-4481-AC93-89805C5198B0}"/>
            </c:ext>
          </c:extLst>
        </c:ser>
        <c:ser>
          <c:idx val="4"/>
          <c:order val="4"/>
          <c:tx>
            <c:strRef>
              <c:f>'G5-6'!$S$9</c:f>
              <c:strCache>
                <c:ptCount val="1"/>
                <c:pt idx="0">
                  <c:v>ovocie a ovocné výrobky ● Fruit and fruit products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'G5-6'!$U$4:$AO$4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'G5-6'!$U$9:$AO$9</c:f>
              <c:numCache>
                <c:formatCode>0.0</c:formatCode>
                <c:ptCount val="21"/>
                <c:pt idx="0">
                  <c:v>52.3</c:v>
                </c:pt>
                <c:pt idx="1">
                  <c:v>49.7</c:v>
                </c:pt>
                <c:pt idx="2">
                  <c:v>52.6</c:v>
                </c:pt>
                <c:pt idx="3">
                  <c:v>54</c:v>
                </c:pt>
                <c:pt idx="4">
                  <c:v>60.3</c:v>
                </c:pt>
                <c:pt idx="5">
                  <c:v>65</c:v>
                </c:pt>
                <c:pt idx="6">
                  <c:v>55.3</c:v>
                </c:pt>
                <c:pt idx="7">
                  <c:v>53.6</c:v>
                </c:pt>
                <c:pt idx="8">
                  <c:v>50.6</c:v>
                </c:pt>
                <c:pt idx="9">
                  <c:v>52.1</c:v>
                </c:pt>
                <c:pt idx="10">
                  <c:v>54.9</c:v>
                </c:pt>
                <c:pt idx="11">
                  <c:v>60.8</c:v>
                </c:pt>
                <c:pt idx="12">
                  <c:v>65.7</c:v>
                </c:pt>
                <c:pt idx="13">
                  <c:v>60.4</c:v>
                </c:pt>
                <c:pt idx="14">
                  <c:v>62.4</c:v>
                </c:pt>
                <c:pt idx="15">
                  <c:v>64.7</c:v>
                </c:pt>
                <c:pt idx="16">
                  <c:v>67.099999999999994</c:v>
                </c:pt>
                <c:pt idx="17">
                  <c:v>69.599999999999994</c:v>
                </c:pt>
                <c:pt idx="18">
                  <c:v>71.099999999999994</c:v>
                </c:pt>
                <c:pt idx="19">
                  <c:v>70.5</c:v>
                </c:pt>
                <c:pt idx="20" formatCode="General">
                  <c:v>70.8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BF-4481-AC93-89805C5198B0}"/>
            </c:ext>
          </c:extLst>
        </c:ser>
        <c:ser>
          <c:idx val="5"/>
          <c:order val="5"/>
          <c:tx>
            <c:strRef>
              <c:f>'G5-6'!$S$10</c:f>
              <c:strCache>
                <c:ptCount val="1"/>
                <c:pt idx="0">
                  <c:v>zelenina a zeleninové výrobky ● Vegetable and vegetable products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'G5-6'!$U$4:$AO$4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'G5-6'!$U$10:$AO$10</c:f>
              <c:numCache>
                <c:formatCode>0.0</c:formatCode>
                <c:ptCount val="21"/>
                <c:pt idx="0">
                  <c:v>80.900000000000006</c:v>
                </c:pt>
                <c:pt idx="1">
                  <c:v>89.9</c:v>
                </c:pt>
                <c:pt idx="2">
                  <c:v>86.7</c:v>
                </c:pt>
                <c:pt idx="3">
                  <c:v>88</c:v>
                </c:pt>
                <c:pt idx="4">
                  <c:v>88.4</c:v>
                </c:pt>
                <c:pt idx="5">
                  <c:v>100.6</c:v>
                </c:pt>
                <c:pt idx="6">
                  <c:v>102.5</c:v>
                </c:pt>
                <c:pt idx="7">
                  <c:v>94.6</c:v>
                </c:pt>
                <c:pt idx="8">
                  <c:v>100.6</c:v>
                </c:pt>
                <c:pt idx="9">
                  <c:v>100.9</c:v>
                </c:pt>
                <c:pt idx="10">
                  <c:v>104.7</c:v>
                </c:pt>
                <c:pt idx="11">
                  <c:v>104.7</c:v>
                </c:pt>
                <c:pt idx="12">
                  <c:v>100.9</c:v>
                </c:pt>
                <c:pt idx="13">
                  <c:v>108.2</c:v>
                </c:pt>
                <c:pt idx="14">
                  <c:v>103.3</c:v>
                </c:pt>
                <c:pt idx="15">
                  <c:v>105.5</c:v>
                </c:pt>
                <c:pt idx="16">
                  <c:v>106.9</c:v>
                </c:pt>
                <c:pt idx="17">
                  <c:v>107</c:v>
                </c:pt>
                <c:pt idx="18">
                  <c:v>104.5</c:v>
                </c:pt>
                <c:pt idx="19">
                  <c:v>101.4</c:v>
                </c:pt>
                <c:pt idx="20" formatCode="General">
                  <c:v>97.1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BF-4481-AC93-89805C519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6684928"/>
        <c:axId val="1736676608"/>
      </c:lineChart>
      <c:catAx>
        <c:axId val="173668492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6676608"/>
        <c:crosses val="autoZero"/>
        <c:auto val="1"/>
        <c:lblAlgn val="ctr"/>
        <c:lblOffset val="100"/>
        <c:tickMarkSkip val="2"/>
        <c:noMultiLvlLbl val="0"/>
      </c:catAx>
      <c:valAx>
        <c:axId val="1736676608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668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2</xdr:row>
      <xdr:rowOff>209550</xdr:rowOff>
    </xdr:from>
    <xdr:to>
      <xdr:col>17</xdr:col>
      <xdr:colOff>28576</xdr:colOff>
      <xdr:row>29</xdr:row>
      <xdr:rowOff>0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257174</xdr:colOff>
      <xdr:row>19</xdr:row>
      <xdr:rowOff>142874</xdr:rowOff>
    </xdr:from>
    <xdr:to>
      <xdr:col>5</xdr:col>
      <xdr:colOff>371474</xdr:colOff>
      <xdr:row>22</xdr:row>
      <xdr:rowOff>47624</xdr:rowOff>
    </xdr:to>
    <xdr:sp macro="" textlink="">
      <xdr:nvSpPr>
        <xdr:cNvPr id="21" name="BlokTextu 20"/>
        <xdr:cNvSpPr txBox="1"/>
      </xdr:nvSpPr>
      <xdr:spPr>
        <a:xfrm>
          <a:off x="1095374" y="5172074"/>
          <a:ext cx="231457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>
              <a:latin typeface="+mn-lt"/>
              <a:cs typeface="Arial" panose="020B0604020202020204" pitchFamily="34" charset="0"/>
            </a:rPr>
            <a:t>Domácnosti starobných dôchodcov ● </a:t>
          </a:r>
          <a:r>
            <a:rPr lang="sk-SK" sz="10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Households of old-age pensioners</a:t>
          </a:r>
        </a:p>
      </xdr:txBody>
    </xdr:sp>
    <xdr:clientData/>
  </xdr:twoCellAnchor>
  <xdr:twoCellAnchor>
    <xdr:from>
      <xdr:col>7</xdr:col>
      <xdr:colOff>200025</xdr:colOff>
      <xdr:row>19</xdr:row>
      <xdr:rowOff>142875</xdr:rowOff>
    </xdr:from>
    <xdr:to>
      <xdr:col>10</xdr:col>
      <xdr:colOff>123825</xdr:colOff>
      <xdr:row>23</xdr:row>
      <xdr:rowOff>0</xdr:rowOff>
    </xdr:to>
    <xdr:sp macro="" textlink="">
      <xdr:nvSpPr>
        <xdr:cNvPr id="22" name="BlokTextu 21"/>
        <xdr:cNvSpPr txBox="1"/>
      </xdr:nvSpPr>
      <xdr:spPr>
        <a:xfrm>
          <a:off x="4619625" y="5172075"/>
          <a:ext cx="175260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>
              <a:latin typeface="+mn-lt"/>
              <a:cs typeface="Arial" panose="020B0604020202020204" pitchFamily="34" charset="0"/>
            </a:rPr>
            <a:t>Domácnosti</a:t>
          </a:r>
          <a:r>
            <a:rPr lang="sk-SK" sz="1000" baseline="30000">
              <a:latin typeface="+mn-lt"/>
              <a:cs typeface="Arial" panose="020B0604020202020204" pitchFamily="34" charset="0"/>
            </a:rPr>
            <a:t>2)</a:t>
          </a:r>
          <a:r>
            <a:rPr lang="sk-SK" sz="1000">
              <a:latin typeface="+mn-lt"/>
              <a:cs typeface="Arial" panose="020B0604020202020204" pitchFamily="34" charset="0"/>
            </a:rPr>
            <a:t> s deťmi  ● </a:t>
          </a:r>
          <a:r>
            <a:rPr lang="sk-SK" sz="10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Households</a:t>
          </a:r>
          <a:r>
            <a:rPr lang="sk-SK" sz="1000" i="1" baseline="30000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2)</a:t>
          </a:r>
          <a:r>
            <a:rPr lang="sk-SK" sz="10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 with children </a:t>
          </a:r>
        </a:p>
      </xdr:txBody>
    </xdr:sp>
    <xdr:clientData/>
  </xdr:twoCellAnchor>
  <xdr:twoCellAnchor>
    <xdr:from>
      <xdr:col>12</xdr:col>
      <xdr:colOff>323850</xdr:colOff>
      <xdr:row>19</xdr:row>
      <xdr:rowOff>114300</xdr:rowOff>
    </xdr:from>
    <xdr:to>
      <xdr:col>15</xdr:col>
      <xdr:colOff>457200</xdr:colOff>
      <xdr:row>22</xdr:row>
      <xdr:rowOff>142875</xdr:rowOff>
    </xdr:to>
    <xdr:sp macro="" textlink="">
      <xdr:nvSpPr>
        <xdr:cNvPr id="23" name="BlokTextu 22"/>
        <xdr:cNvSpPr txBox="1"/>
      </xdr:nvSpPr>
      <xdr:spPr>
        <a:xfrm>
          <a:off x="7943850" y="5143500"/>
          <a:ext cx="196215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>
              <a:latin typeface="+mn-lt"/>
              <a:cs typeface="Arial" panose="020B0604020202020204" pitchFamily="34" charset="0"/>
            </a:rPr>
            <a:t>Domácnosti</a:t>
          </a:r>
          <a:r>
            <a:rPr lang="sk-SK" sz="1000" baseline="30000">
              <a:latin typeface="+mn-lt"/>
              <a:cs typeface="Arial" panose="020B0604020202020204" pitchFamily="34" charset="0"/>
            </a:rPr>
            <a:t>2)</a:t>
          </a:r>
          <a:r>
            <a:rPr lang="sk-SK" sz="1000">
              <a:latin typeface="+mn-lt"/>
              <a:cs typeface="Arial" panose="020B0604020202020204" pitchFamily="34" charset="0"/>
            </a:rPr>
            <a:t> bez detí ● </a:t>
          </a:r>
          <a:r>
            <a:rPr lang="sk-SK" sz="10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Households</a:t>
          </a:r>
          <a:r>
            <a:rPr lang="sk-SK" sz="1000" i="1" baseline="30000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2)</a:t>
          </a:r>
          <a:r>
            <a:rPr lang="sk-SK" sz="10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 without children</a:t>
          </a:r>
        </a:p>
      </xdr:txBody>
    </xdr:sp>
    <xdr:clientData/>
  </xdr:twoCellAnchor>
  <xdr:twoCellAnchor>
    <xdr:from>
      <xdr:col>2</xdr:col>
      <xdr:colOff>28575</xdr:colOff>
      <xdr:row>5</xdr:row>
      <xdr:rowOff>219076</xdr:rowOff>
    </xdr:from>
    <xdr:to>
      <xdr:col>3</xdr:col>
      <xdr:colOff>247650</xdr:colOff>
      <xdr:row>6</xdr:row>
      <xdr:rowOff>85726</xdr:rowOff>
    </xdr:to>
    <xdr:sp macro="" textlink="">
      <xdr:nvSpPr>
        <xdr:cNvPr id="29" name="BlokTextu 28"/>
        <xdr:cNvSpPr txBox="1"/>
      </xdr:nvSpPr>
      <xdr:spPr>
        <a:xfrm>
          <a:off x="866775" y="2009776"/>
          <a:ext cx="8667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4 184 EUR</a:t>
          </a:r>
        </a:p>
      </xdr:txBody>
    </xdr:sp>
    <xdr:clientData/>
  </xdr:twoCellAnchor>
  <xdr:twoCellAnchor>
    <xdr:from>
      <xdr:col>4</xdr:col>
      <xdr:colOff>381000</xdr:colOff>
      <xdr:row>2</xdr:row>
      <xdr:rowOff>581025</xdr:rowOff>
    </xdr:from>
    <xdr:to>
      <xdr:col>5</xdr:col>
      <xdr:colOff>476250</xdr:colOff>
      <xdr:row>2</xdr:row>
      <xdr:rowOff>819150</xdr:rowOff>
    </xdr:to>
    <xdr:sp macro="" textlink="">
      <xdr:nvSpPr>
        <xdr:cNvPr id="30" name="BlokTextu 29"/>
        <xdr:cNvSpPr txBox="1"/>
      </xdr:nvSpPr>
      <xdr:spPr>
        <a:xfrm>
          <a:off x="2647950" y="1019175"/>
          <a:ext cx="8667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5 972 EUR</a:t>
          </a:r>
        </a:p>
      </xdr:txBody>
    </xdr:sp>
    <xdr:clientData/>
  </xdr:twoCellAnchor>
  <xdr:twoCellAnchor>
    <xdr:from>
      <xdr:col>6</xdr:col>
      <xdr:colOff>523875</xdr:colOff>
      <xdr:row>5</xdr:row>
      <xdr:rowOff>238126</xdr:rowOff>
    </xdr:from>
    <xdr:to>
      <xdr:col>8</xdr:col>
      <xdr:colOff>171450</xdr:colOff>
      <xdr:row>6</xdr:row>
      <xdr:rowOff>142876</xdr:rowOff>
    </xdr:to>
    <xdr:sp macro="" textlink="">
      <xdr:nvSpPr>
        <xdr:cNvPr id="31" name="BlokTextu 30"/>
        <xdr:cNvSpPr txBox="1"/>
      </xdr:nvSpPr>
      <xdr:spPr>
        <a:xfrm>
          <a:off x="4333875" y="2028826"/>
          <a:ext cx="866775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4 247 EUR</a:t>
          </a:r>
        </a:p>
      </xdr:txBody>
    </xdr:sp>
    <xdr:clientData/>
  </xdr:twoCellAnchor>
  <xdr:twoCellAnchor>
    <xdr:from>
      <xdr:col>9</xdr:col>
      <xdr:colOff>342900</xdr:colOff>
      <xdr:row>2</xdr:row>
      <xdr:rowOff>695325</xdr:rowOff>
    </xdr:from>
    <xdr:to>
      <xdr:col>10</xdr:col>
      <xdr:colOff>600075</xdr:colOff>
      <xdr:row>2</xdr:row>
      <xdr:rowOff>933450</xdr:rowOff>
    </xdr:to>
    <xdr:sp macro="" textlink="">
      <xdr:nvSpPr>
        <xdr:cNvPr id="32" name="BlokTextu 31"/>
        <xdr:cNvSpPr txBox="1"/>
      </xdr:nvSpPr>
      <xdr:spPr>
        <a:xfrm>
          <a:off x="5981700" y="1133475"/>
          <a:ext cx="8667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5 805 EUR</a:t>
          </a:r>
        </a:p>
      </xdr:txBody>
    </xdr:sp>
    <xdr:clientData/>
  </xdr:twoCellAnchor>
  <xdr:twoCellAnchor>
    <xdr:from>
      <xdr:col>14</xdr:col>
      <xdr:colOff>571500</xdr:colOff>
      <xdr:row>2</xdr:row>
      <xdr:rowOff>238125</xdr:rowOff>
    </xdr:from>
    <xdr:to>
      <xdr:col>16</xdr:col>
      <xdr:colOff>219075</xdr:colOff>
      <xdr:row>2</xdr:row>
      <xdr:rowOff>476250</xdr:rowOff>
    </xdr:to>
    <xdr:sp macro="" textlink="">
      <xdr:nvSpPr>
        <xdr:cNvPr id="33" name="BlokTextu 32"/>
        <xdr:cNvSpPr txBox="1"/>
      </xdr:nvSpPr>
      <xdr:spPr>
        <a:xfrm>
          <a:off x="9410700" y="676275"/>
          <a:ext cx="8667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7 030EUR</a:t>
          </a:r>
        </a:p>
      </xdr:txBody>
    </xdr:sp>
    <xdr:clientData/>
  </xdr:twoCellAnchor>
  <xdr:twoCellAnchor>
    <xdr:from>
      <xdr:col>12</xdr:col>
      <xdr:colOff>47625</xdr:colOff>
      <xdr:row>2</xdr:row>
      <xdr:rowOff>857250</xdr:rowOff>
    </xdr:from>
    <xdr:to>
      <xdr:col>13</xdr:col>
      <xdr:colOff>304800</xdr:colOff>
      <xdr:row>3</xdr:row>
      <xdr:rowOff>123825</xdr:rowOff>
    </xdr:to>
    <xdr:sp macro="" textlink="">
      <xdr:nvSpPr>
        <xdr:cNvPr id="34" name="BlokTextu 33"/>
        <xdr:cNvSpPr txBox="1"/>
      </xdr:nvSpPr>
      <xdr:spPr>
        <a:xfrm>
          <a:off x="7667625" y="1295400"/>
          <a:ext cx="8667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5 595 EUR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161924</xdr:rowOff>
    </xdr:from>
    <xdr:to>
      <xdr:col>19</xdr:col>
      <xdr:colOff>535068</xdr:colOff>
      <xdr:row>40</xdr:row>
      <xdr:rowOff>114300</xdr:rowOff>
    </xdr:to>
    <xdr:pic>
      <xdr:nvPicPr>
        <xdr:cNvPr id="15" name="Obrázok 14" descr="G5-2 Miera rizika chudob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49"/>
          <a:ext cx="12117468" cy="6419851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14</xdr:col>
      <xdr:colOff>333375</xdr:colOff>
      <xdr:row>32</xdr:row>
      <xdr:rowOff>133349</xdr:rowOff>
    </xdr:from>
    <xdr:to>
      <xdr:col>16</xdr:col>
      <xdr:colOff>219075</xdr:colOff>
      <xdr:row>38</xdr:row>
      <xdr:rowOff>76200</xdr:rowOff>
    </xdr:to>
    <xdr:sp macro="" textlink="">
      <xdr:nvSpPr>
        <xdr:cNvPr id="3" name="BlokTextu 2"/>
        <xdr:cNvSpPr txBox="1"/>
      </xdr:nvSpPr>
      <xdr:spPr>
        <a:xfrm>
          <a:off x="8867775" y="5819774"/>
          <a:ext cx="1104900" cy="914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300"/>
            <a:t>  7,1</a:t>
          </a:r>
          <a:r>
            <a:rPr lang="sk-SK" sz="1300" baseline="0"/>
            <a:t> – 10,0</a:t>
          </a:r>
        </a:p>
        <a:p>
          <a:r>
            <a:rPr lang="sk-SK" sz="1300" baseline="0"/>
            <a:t>10,1 – 15,0</a:t>
          </a:r>
        </a:p>
        <a:p>
          <a:r>
            <a:rPr lang="sk-SK" sz="1300" baseline="0"/>
            <a:t>15,1 – 20,0</a:t>
          </a:r>
        </a:p>
        <a:p>
          <a:r>
            <a:rPr lang="sk-SK" sz="1300" baseline="0"/>
            <a:t>20,1 – 23,0</a:t>
          </a:r>
        </a:p>
      </xdr:txBody>
    </xdr:sp>
    <xdr:clientData/>
  </xdr:twoCellAnchor>
  <xdr:twoCellAnchor>
    <xdr:from>
      <xdr:col>0</xdr:col>
      <xdr:colOff>219075</xdr:colOff>
      <xdr:row>24</xdr:row>
      <xdr:rowOff>38100</xdr:rowOff>
    </xdr:from>
    <xdr:to>
      <xdr:col>1</xdr:col>
      <xdr:colOff>581025</xdr:colOff>
      <xdr:row>28</xdr:row>
      <xdr:rowOff>66675</xdr:rowOff>
    </xdr:to>
    <xdr:sp macro="" textlink="">
      <xdr:nvSpPr>
        <xdr:cNvPr id="4" name="BlokTextu 3"/>
        <xdr:cNvSpPr txBox="1"/>
      </xdr:nvSpPr>
      <xdr:spPr>
        <a:xfrm>
          <a:off x="219075" y="4305300"/>
          <a:ext cx="971550" cy="676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/>
            <a:t>Bratislavský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     </a:t>
          </a:r>
          <a:r>
            <a:rPr lang="sk-SK" sz="1100"/>
            <a:t>7,7 %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sk-SK" sz="1100"/>
            <a:t>+3,4 p.b.</a:t>
          </a:r>
        </a:p>
      </xdr:txBody>
    </xdr:sp>
    <xdr:clientData/>
  </xdr:twoCellAnchor>
  <xdr:twoCellAnchor>
    <xdr:from>
      <xdr:col>1</xdr:col>
      <xdr:colOff>142876</xdr:colOff>
      <xdr:row>13</xdr:row>
      <xdr:rowOff>85725</xdr:rowOff>
    </xdr:from>
    <xdr:to>
      <xdr:col>2</xdr:col>
      <xdr:colOff>504826</xdr:colOff>
      <xdr:row>17</xdr:row>
      <xdr:rowOff>0</xdr:rowOff>
    </xdr:to>
    <xdr:sp macro="" textlink="">
      <xdr:nvSpPr>
        <xdr:cNvPr id="5" name="BlokTextu 4"/>
        <xdr:cNvSpPr txBox="1"/>
      </xdr:nvSpPr>
      <xdr:spPr>
        <a:xfrm>
          <a:off x="752476" y="2514600"/>
          <a:ext cx="97155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/>
            <a:t>Trnavský</a:t>
          </a:r>
        </a:p>
        <a:p>
          <a:pPr algn="l"/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     </a:t>
          </a:r>
          <a:r>
            <a:rPr lang="sk-SK" sz="1100"/>
            <a:t>8,4 %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sk-SK" sz="1100"/>
            <a:t>-2,3 p.b.</a:t>
          </a:r>
        </a:p>
      </xdr:txBody>
    </xdr:sp>
    <xdr:clientData/>
  </xdr:twoCellAnchor>
  <xdr:twoCellAnchor>
    <xdr:from>
      <xdr:col>7</xdr:col>
      <xdr:colOff>161925</xdr:colOff>
      <xdr:row>32</xdr:row>
      <xdr:rowOff>66675</xdr:rowOff>
    </xdr:from>
    <xdr:to>
      <xdr:col>8</xdr:col>
      <xdr:colOff>466725</xdr:colOff>
      <xdr:row>37</xdr:row>
      <xdr:rowOff>38100</xdr:rowOff>
    </xdr:to>
    <xdr:sp macro="" textlink="">
      <xdr:nvSpPr>
        <xdr:cNvPr id="6" name="BlokTextu 5"/>
        <xdr:cNvSpPr txBox="1"/>
      </xdr:nvSpPr>
      <xdr:spPr>
        <a:xfrm>
          <a:off x="4429125" y="5629275"/>
          <a:ext cx="914400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/>
            <a:t>Nitriansky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   </a:t>
          </a:r>
          <a:r>
            <a:rPr lang="sk-SK" sz="1100"/>
            <a:t>13,2 %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+6,6 p.b.</a:t>
          </a:r>
          <a:endParaRPr lang="sk-SK" sz="1100"/>
        </a:p>
      </xdr:txBody>
    </xdr:sp>
    <xdr:clientData/>
  </xdr:twoCellAnchor>
  <xdr:twoCellAnchor>
    <xdr:from>
      <xdr:col>4</xdr:col>
      <xdr:colOff>123825</xdr:colOff>
      <xdr:row>10</xdr:row>
      <xdr:rowOff>38100</xdr:rowOff>
    </xdr:from>
    <xdr:to>
      <xdr:col>5</xdr:col>
      <xdr:colOff>390525</xdr:colOff>
      <xdr:row>13</xdr:row>
      <xdr:rowOff>133350</xdr:rowOff>
    </xdr:to>
    <xdr:sp macro="" textlink="">
      <xdr:nvSpPr>
        <xdr:cNvPr id="7" name="BlokTextu 6"/>
        <xdr:cNvSpPr txBox="1"/>
      </xdr:nvSpPr>
      <xdr:spPr>
        <a:xfrm>
          <a:off x="2562225" y="1895475"/>
          <a:ext cx="87630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/>
            <a:t>Trenčiansky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     </a:t>
          </a:r>
          <a:r>
            <a:rPr lang="sk-SK" sz="1100"/>
            <a:t>8,3 %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 </a:t>
          </a:r>
          <a:r>
            <a:rPr lang="sk-SK" sz="1100"/>
            <a:t>+3,2 p.b.</a:t>
          </a:r>
        </a:p>
      </xdr:txBody>
    </xdr:sp>
    <xdr:clientData/>
  </xdr:twoCellAnchor>
  <xdr:twoCellAnchor>
    <xdr:from>
      <xdr:col>8</xdr:col>
      <xdr:colOff>19050</xdr:colOff>
      <xdr:row>4</xdr:row>
      <xdr:rowOff>47625</xdr:rowOff>
    </xdr:from>
    <xdr:to>
      <xdr:col>9</xdr:col>
      <xdr:colOff>314325</xdr:colOff>
      <xdr:row>7</xdr:row>
      <xdr:rowOff>171450</xdr:rowOff>
    </xdr:to>
    <xdr:sp macro="" textlink="">
      <xdr:nvSpPr>
        <xdr:cNvPr id="8" name="BlokTextu 7"/>
        <xdr:cNvSpPr txBox="1"/>
      </xdr:nvSpPr>
      <xdr:spPr>
        <a:xfrm>
          <a:off x="4895850" y="790575"/>
          <a:ext cx="90487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    </a:t>
          </a:r>
          <a:r>
            <a:rPr lang="sk-SK" sz="1100">
              <a:solidFill>
                <a:sysClr val="windowText" lastClr="000000"/>
              </a:solidFill>
            </a:rPr>
            <a:t>11,7 %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</a:t>
          </a:r>
          <a:r>
            <a:rPr lang="sk-SK" sz="1100">
              <a:solidFill>
                <a:sysClr val="windowText" lastClr="000000"/>
              </a:solidFill>
            </a:rPr>
            <a:t>– 0,4 p.b.</a:t>
          </a:r>
        </a:p>
      </xdr:txBody>
    </xdr:sp>
    <xdr:clientData/>
  </xdr:twoCellAnchor>
  <xdr:twoCellAnchor>
    <xdr:from>
      <xdr:col>15</xdr:col>
      <xdr:colOff>552449</xdr:colOff>
      <xdr:row>8</xdr:row>
      <xdr:rowOff>9524</xdr:rowOff>
    </xdr:from>
    <xdr:to>
      <xdr:col>17</xdr:col>
      <xdr:colOff>257175</xdr:colOff>
      <xdr:row>11</xdr:row>
      <xdr:rowOff>114299</xdr:rowOff>
    </xdr:to>
    <xdr:sp macro="" textlink="">
      <xdr:nvSpPr>
        <xdr:cNvPr id="9" name="BlokTextu 8"/>
        <xdr:cNvSpPr txBox="1"/>
      </xdr:nvSpPr>
      <xdr:spPr>
        <a:xfrm>
          <a:off x="9696449" y="1485899"/>
          <a:ext cx="923926" cy="676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l"/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    </a:t>
          </a:r>
          <a:r>
            <a:rPr lang="sk-SK" sz="1100">
              <a:solidFill>
                <a:sysClr val="windowText" lastClr="000000"/>
              </a:solidFill>
            </a:rPr>
            <a:t>22,6 %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</a:t>
          </a:r>
          <a:r>
            <a:rPr lang="sk-SK" sz="1100">
              <a:solidFill>
                <a:sysClr val="windowText" lastClr="000000"/>
              </a:solidFill>
            </a:rPr>
            <a:t>+ 5,1 p.b</a:t>
          </a:r>
          <a:r>
            <a:rPr lang="sk-SK" sz="1100">
              <a:solidFill>
                <a:schemeClr val="bg1"/>
              </a:solidFill>
            </a:rPr>
            <a:t>.</a:t>
          </a:r>
        </a:p>
      </xdr:txBody>
    </xdr:sp>
    <xdr:clientData/>
  </xdr:twoCellAnchor>
  <xdr:twoCellAnchor>
    <xdr:from>
      <xdr:col>12</xdr:col>
      <xdr:colOff>400050</xdr:colOff>
      <xdr:row>25</xdr:row>
      <xdr:rowOff>19049</xdr:rowOff>
    </xdr:from>
    <xdr:to>
      <xdr:col>14</xdr:col>
      <xdr:colOff>133350</xdr:colOff>
      <xdr:row>29</xdr:row>
      <xdr:rowOff>28574</xdr:rowOff>
    </xdr:to>
    <xdr:sp macro="" textlink="">
      <xdr:nvSpPr>
        <xdr:cNvPr id="10" name="BlokTextu 9"/>
        <xdr:cNvSpPr txBox="1"/>
      </xdr:nvSpPr>
      <xdr:spPr>
        <a:xfrm>
          <a:off x="7715250" y="4448174"/>
          <a:ext cx="952500" cy="6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      </a:t>
          </a:r>
          <a:r>
            <a:rPr lang="sk-SK" sz="1100">
              <a:solidFill>
                <a:sysClr val="windowText" lastClr="000000"/>
              </a:solidFill>
            </a:rPr>
            <a:t>21,1 %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</a:t>
          </a:r>
          <a:r>
            <a:rPr lang="sk-SK" sz="1100">
              <a:solidFill>
                <a:sysClr val="windowText" lastClr="000000"/>
              </a:solidFill>
            </a:rPr>
            <a:t>+ 4,5 p.b.</a:t>
          </a:r>
        </a:p>
      </xdr:txBody>
    </xdr:sp>
    <xdr:clientData/>
  </xdr:twoCellAnchor>
  <xdr:twoCellAnchor>
    <xdr:from>
      <xdr:col>10</xdr:col>
      <xdr:colOff>66675</xdr:colOff>
      <xdr:row>30</xdr:row>
      <xdr:rowOff>104775</xdr:rowOff>
    </xdr:from>
    <xdr:to>
      <xdr:col>12</xdr:col>
      <xdr:colOff>142875</xdr:colOff>
      <xdr:row>34</xdr:row>
      <xdr:rowOff>123825</xdr:rowOff>
    </xdr:to>
    <xdr:sp macro="" textlink="">
      <xdr:nvSpPr>
        <xdr:cNvPr id="11" name="BlokTextu 10"/>
        <xdr:cNvSpPr txBox="1"/>
      </xdr:nvSpPr>
      <xdr:spPr>
        <a:xfrm>
          <a:off x="6162675" y="5343525"/>
          <a:ext cx="129540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  <a:r>
            <a:rPr lang="sk-SK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   </a:t>
          </a:r>
          <a:r>
            <a:rPr lang="sk-SK" sz="1100">
              <a:solidFill>
                <a:sysClr val="windowText" lastClr="000000"/>
              </a:solidFill>
            </a:rPr>
            <a:t>17,6 %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sk-SK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-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1,7 p.b.</a:t>
          </a:r>
        </a:p>
      </xdr:txBody>
    </xdr:sp>
    <xdr:clientData/>
  </xdr:twoCellAnchor>
  <xdr:twoCellAnchor>
    <xdr:from>
      <xdr:col>0</xdr:col>
      <xdr:colOff>571499</xdr:colOff>
      <xdr:row>5</xdr:row>
      <xdr:rowOff>95251</xdr:rowOff>
    </xdr:from>
    <xdr:to>
      <xdr:col>3</xdr:col>
      <xdr:colOff>371474</xdr:colOff>
      <xdr:row>9</xdr:row>
      <xdr:rowOff>123825</xdr:rowOff>
    </xdr:to>
    <xdr:sp macro="" textlink="">
      <xdr:nvSpPr>
        <xdr:cNvPr id="12" name="BlokTextu 11"/>
        <xdr:cNvSpPr txBox="1"/>
      </xdr:nvSpPr>
      <xdr:spPr>
        <a:xfrm>
          <a:off x="571499" y="1000126"/>
          <a:ext cx="1628775" cy="790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/>
            <a:t>Slovensko </a:t>
          </a:r>
        </a:p>
        <a:p>
          <a:pPr algn="l"/>
          <a:r>
            <a:rPr lang="sk-SK" sz="1100" i="1">
              <a:solidFill>
                <a:schemeClr val="tx1">
                  <a:lumMod val="65000"/>
                  <a:lumOff val="35000"/>
                </a:schemeClr>
              </a:solidFill>
            </a:rPr>
            <a:t>Slovakia</a:t>
          </a:r>
        </a:p>
        <a:p>
          <a:pPr algn="l"/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</a:t>
          </a:r>
          <a:r>
            <a:rPr lang="sk-SK" sz="1100" b="1"/>
            <a:t>14,3 %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</a:t>
          </a:r>
          <a:r>
            <a:rPr lang="sk-SK" sz="1100"/>
            <a:t>+2,4 p.b.</a:t>
          </a:r>
        </a:p>
      </xdr:txBody>
    </xdr:sp>
    <xdr:clientData/>
  </xdr:twoCellAnchor>
  <xdr:twoCellAnchor>
    <xdr:from>
      <xdr:col>13</xdr:col>
      <xdr:colOff>571499</xdr:colOff>
      <xdr:row>30</xdr:row>
      <xdr:rowOff>0</xdr:rowOff>
    </xdr:from>
    <xdr:to>
      <xdr:col>17</xdr:col>
      <xdr:colOff>352425</xdr:colOff>
      <xdr:row>33</xdr:row>
      <xdr:rowOff>38100</xdr:rowOff>
    </xdr:to>
    <xdr:sp macro="" textlink="">
      <xdr:nvSpPr>
        <xdr:cNvPr id="13" name="BlokTextu 12"/>
        <xdr:cNvSpPr txBox="1"/>
      </xdr:nvSpPr>
      <xdr:spPr>
        <a:xfrm>
          <a:off x="8496299" y="5362575"/>
          <a:ext cx="2219326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sk-SK" sz="1100"/>
            <a:t>Miera rizika chudoby  v % </a:t>
          </a:r>
        </a:p>
        <a:p>
          <a:pPr algn="l"/>
          <a:r>
            <a:rPr lang="sk-SK" sz="1100" i="1">
              <a:solidFill>
                <a:schemeClr val="tx1">
                  <a:lumMod val="65000"/>
                  <a:lumOff val="35000"/>
                </a:schemeClr>
              </a:solidFill>
            </a:rPr>
            <a:t>At-risk-of-poverty rate in per cent</a:t>
          </a:r>
        </a:p>
      </xdr:txBody>
    </xdr:sp>
    <xdr:clientData/>
  </xdr:twoCellAnchor>
  <xdr:twoCellAnchor>
    <xdr:from>
      <xdr:col>0</xdr:col>
      <xdr:colOff>228600</xdr:colOff>
      <xdr:row>35</xdr:row>
      <xdr:rowOff>133350</xdr:rowOff>
    </xdr:from>
    <xdr:to>
      <xdr:col>12</xdr:col>
      <xdr:colOff>209550</xdr:colOff>
      <xdr:row>39</xdr:row>
      <xdr:rowOff>142875</xdr:rowOff>
    </xdr:to>
    <xdr:sp macro="" textlink="">
      <xdr:nvSpPr>
        <xdr:cNvPr id="14" name="BlokTextu 13"/>
        <xdr:cNvSpPr txBox="1"/>
      </xdr:nvSpPr>
      <xdr:spPr>
        <a:xfrm>
          <a:off x="228600" y="6467475"/>
          <a:ext cx="7296150" cy="6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>
              <a:sym typeface="Wingdings" panose="05000000000000000000" pitchFamily="2" charset="2"/>
            </a:rPr>
            <a:t></a:t>
          </a:r>
          <a:r>
            <a:rPr lang="sk-SK" sz="1100" baseline="0">
              <a:sym typeface="Wingdings" panose="05000000000000000000" pitchFamily="2" charset="2"/>
            </a:rPr>
            <a:t>      miera rizika chudoby (%) 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At risk of poverty rate (%)</a:t>
          </a:r>
        </a:p>
        <a:p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ym typeface="Wingdings" panose="05000000000000000000" pitchFamily="2" charset="2"/>
            </a:rPr>
            <a:t>   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</a:t>
          </a:r>
          <a:r>
            <a:rPr lang="sk-SK" sz="1100" baseline="0">
              <a:sym typeface="Wingdings" panose="05000000000000000000" pitchFamily="2" charset="2"/>
            </a:rPr>
            <a:t>nárast miery rizika chudoby oproti roku 2019 (p.b.) 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Increase of at risk of poverty rate since 2019 (p.p)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     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pokles miery rizika chudoby oproti roku 2019 (p.b.) 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Decrease of at risk of poverty rate since 2019 (p.p)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>
            <a:effectLst/>
          </a:endParaRPr>
        </a:p>
        <a:p>
          <a:endParaRPr lang="sk-SK" sz="1100" baseline="0">
            <a:solidFill>
              <a:srgbClr val="00B050"/>
            </a:solidFill>
            <a:sym typeface="Wingdings" panose="05000000000000000000" pitchFamily="2" charset="2"/>
          </a:endParaRPr>
        </a:p>
        <a:p>
          <a:r>
            <a:rPr lang="sk-SK" sz="1100" baseline="0">
              <a:sym typeface="Wingdings" panose="05000000000000000000" pitchFamily="2" charset="2"/>
            </a:rPr>
            <a:t>    </a:t>
          </a:r>
          <a:endParaRPr lang="sk-SK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2</xdr:row>
      <xdr:rowOff>123825</xdr:rowOff>
    </xdr:from>
    <xdr:to>
      <xdr:col>11</xdr:col>
      <xdr:colOff>619124</xdr:colOff>
      <xdr:row>26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</xdr:row>
      <xdr:rowOff>28575</xdr:rowOff>
    </xdr:from>
    <xdr:to>
      <xdr:col>12</xdr:col>
      <xdr:colOff>9525</xdr:colOff>
      <xdr:row>10</xdr:row>
      <xdr:rowOff>209550</xdr:rowOff>
    </xdr:to>
    <xdr:grpSp>
      <xdr:nvGrpSpPr>
        <xdr:cNvPr id="2" name="Skupina 1"/>
        <xdr:cNvGrpSpPr/>
      </xdr:nvGrpSpPr>
      <xdr:grpSpPr>
        <a:xfrm>
          <a:off x="9525" y="1333500"/>
          <a:ext cx="7315200" cy="2114550"/>
          <a:chOff x="0" y="1085850"/>
          <a:chExt cx="7324725" cy="2162174"/>
        </a:xfrm>
      </xdr:grpSpPr>
      <xdr:graphicFrame macro="">
        <xdr:nvGraphicFramePr>
          <xdr:cNvPr id="3" name="Graf 2"/>
          <xdr:cNvGraphicFramePr/>
        </xdr:nvGraphicFramePr>
        <xdr:xfrm>
          <a:off x="0" y="1095374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 3"/>
          <xdr:cNvGraphicFramePr>
            <a:graphicFrameLocks/>
          </xdr:cNvGraphicFramePr>
        </xdr:nvGraphicFramePr>
        <xdr:xfrm>
          <a:off x="3657600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28575</xdr:colOff>
      <xdr:row>9</xdr:row>
      <xdr:rowOff>19050</xdr:rowOff>
    </xdr:from>
    <xdr:to>
      <xdr:col>1</xdr:col>
      <xdr:colOff>47625</xdr:colOff>
      <xdr:row>10</xdr:row>
      <xdr:rowOff>123825</xdr:rowOff>
    </xdr:to>
    <xdr:sp macro="" textlink="">
      <xdr:nvSpPr>
        <xdr:cNvPr id="5" name="BlokTextu 4"/>
        <xdr:cNvSpPr txBox="1"/>
      </xdr:nvSpPr>
      <xdr:spPr>
        <a:xfrm>
          <a:off x="28575" y="32004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2019</a:t>
          </a:r>
        </a:p>
      </xdr:txBody>
    </xdr:sp>
    <xdr:clientData/>
  </xdr:twoCellAnchor>
  <xdr:twoCellAnchor>
    <xdr:from>
      <xdr:col>11</xdr:col>
      <xdr:colOff>0</xdr:colOff>
      <xdr:row>8</xdr:row>
      <xdr:rowOff>514350</xdr:rowOff>
    </xdr:from>
    <xdr:to>
      <xdr:col>12</xdr:col>
      <xdr:colOff>19050</xdr:colOff>
      <xdr:row>10</xdr:row>
      <xdr:rowOff>47625</xdr:rowOff>
    </xdr:to>
    <xdr:sp macro="" textlink="">
      <xdr:nvSpPr>
        <xdr:cNvPr id="6" name="BlokTextu 5"/>
        <xdr:cNvSpPr txBox="1"/>
      </xdr:nvSpPr>
      <xdr:spPr>
        <a:xfrm>
          <a:off x="6705600" y="31242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0</xdr:colOff>
      <xdr:row>13</xdr:row>
      <xdr:rowOff>19050</xdr:rowOff>
    </xdr:from>
    <xdr:to>
      <xdr:col>12</xdr:col>
      <xdr:colOff>0</xdr:colOff>
      <xdr:row>26</xdr:row>
      <xdr:rowOff>19261</xdr:rowOff>
    </xdr:to>
    <xdr:grpSp>
      <xdr:nvGrpSpPr>
        <xdr:cNvPr id="7" name="Skupina 6"/>
        <xdr:cNvGrpSpPr/>
      </xdr:nvGrpSpPr>
      <xdr:grpSpPr>
        <a:xfrm>
          <a:off x="0" y="3962400"/>
          <a:ext cx="7315200" cy="2105236"/>
          <a:chOff x="0" y="1085850"/>
          <a:chExt cx="7324725" cy="2152650"/>
        </a:xfrm>
      </xdr:grpSpPr>
      <xdr:graphicFrame macro="">
        <xdr:nvGraphicFramePr>
          <xdr:cNvPr id="8" name="Graf 7"/>
          <xdr:cNvGraphicFramePr/>
        </xdr:nvGraphicFramePr>
        <xdr:xfrm>
          <a:off x="0" y="1095374"/>
          <a:ext cx="3667125" cy="212343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9" name="Graf 8"/>
          <xdr:cNvGraphicFramePr>
            <a:graphicFrameLocks/>
          </xdr:cNvGraphicFramePr>
        </xdr:nvGraphicFramePr>
        <xdr:xfrm>
          <a:off x="3657600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0</xdr:col>
      <xdr:colOff>0</xdr:colOff>
      <xdr:row>24</xdr:row>
      <xdr:rowOff>19050</xdr:rowOff>
    </xdr:from>
    <xdr:to>
      <xdr:col>1</xdr:col>
      <xdr:colOff>19050</xdr:colOff>
      <xdr:row>25</xdr:row>
      <xdr:rowOff>152400</xdr:rowOff>
    </xdr:to>
    <xdr:sp macro="" textlink="">
      <xdr:nvSpPr>
        <xdr:cNvPr id="10" name="BlokTextu 9"/>
        <xdr:cNvSpPr txBox="1"/>
      </xdr:nvSpPr>
      <xdr:spPr>
        <a:xfrm>
          <a:off x="0" y="587692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2019</a:t>
          </a:r>
        </a:p>
      </xdr:txBody>
    </xdr:sp>
    <xdr:clientData/>
  </xdr:twoCellAnchor>
  <xdr:twoCellAnchor>
    <xdr:from>
      <xdr:col>10</xdr:col>
      <xdr:colOff>514350</xdr:colOff>
      <xdr:row>23</xdr:row>
      <xdr:rowOff>142875</xdr:rowOff>
    </xdr:from>
    <xdr:to>
      <xdr:col>11</xdr:col>
      <xdr:colOff>533400</xdr:colOff>
      <xdr:row>25</xdr:row>
      <xdr:rowOff>114300</xdr:rowOff>
    </xdr:to>
    <xdr:sp macro="" textlink="">
      <xdr:nvSpPr>
        <xdr:cNvPr id="11" name="BlokTextu 10"/>
        <xdr:cNvSpPr txBox="1"/>
      </xdr:nvSpPr>
      <xdr:spPr>
        <a:xfrm>
          <a:off x="6610350" y="583882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0</xdr:colOff>
      <xdr:row>41</xdr:row>
      <xdr:rowOff>211</xdr:rowOff>
    </xdr:to>
    <xdr:grpSp>
      <xdr:nvGrpSpPr>
        <xdr:cNvPr id="12" name="Skupina 11"/>
        <xdr:cNvGrpSpPr/>
      </xdr:nvGrpSpPr>
      <xdr:grpSpPr>
        <a:xfrm>
          <a:off x="0" y="6372225"/>
          <a:ext cx="7315200" cy="2105236"/>
          <a:chOff x="0" y="1085850"/>
          <a:chExt cx="7324725" cy="2152650"/>
        </a:xfrm>
      </xdr:grpSpPr>
      <xdr:graphicFrame macro="">
        <xdr:nvGraphicFramePr>
          <xdr:cNvPr id="13" name="Graf 12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4" name="Graf 13"/>
          <xdr:cNvGraphicFramePr>
            <a:graphicFrameLocks/>
          </xdr:cNvGraphicFramePr>
        </xdr:nvGraphicFramePr>
        <xdr:xfrm>
          <a:off x="3657600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0</xdr:col>
      <xdr:colOff>0</xdr:colOff>
      <xdr:row>38</xdr:row>
      <xdr:rowOff>142875</xdr:rowOff>
    </xdr:from>
    <xdr:to>
      <xdr:col>1</xdr:col>
      <xdr:colOff>19050</xdr:colOff>
      <xdr:row>40</xdr:row>
      <xdr:rowOff>114300</xdr:rowOff>
    </xdr:to>
    <xdr:sp macro="" textlink="">
      <xdr:nvSpPr>
        <xdr:cNvPr id="15" name="BlokTextu 14"/>
        <xdr:cNvSpPr txBox="1"/>
      </xdr:nvSpPr>
      <xdr:spPr>
        <a:xfrm>
          <a:off x="0" y="82677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2019</a:t>
          </a:r>
        </a:p>
      </xdr:txBody>
    </xdr:sp>
    <xdr:clientData/>
  </xdr:twoCellAnchor>
  <xdr:twoCellAnchor>
    <xdr:from>
      <xdr:col>10</xdr:col>
      <xdr:colOff>514350</xdr:colOff>
      <xdr:row>38</xdr:row>
      <xdr:rowOff>104775</xdr:rowOff>
    </xdr:from>
    <xdr:to>
      <xdr:col>11</xdr:col>
      <xdr:colOff>533400</xdr:colOff>
      <xdr:row>40</xdr:row>
      <xdr:rowOff>76200</xdr:rowOff>
    </xdr:to>
    <xdr:sp macro="" textlink="">
      <xdr:nvSpPr>
        <xdr:cNvPr id="16" name="BlokTextu 15"/>
        <xdr:cNvSpPr txBox="1"/>
      </xdr:nvSpPr>
      <xdr:spPr>
        <a:xfrm>
          <a:off x="6610350" y="82296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0</xdr:colOff>
      <xdr:row>43</xdr:row>
      <xdr:rowOff>19050</xdr:rowOff>
    </xdr:from>
    <xdr:to>
      <xdr:col>12</xdr:col>
      <xdr:colOff>0</xdr:colOff>
      <xdr:row>56</xdr:row>
      <xdr:rowOff>19261</xdr:rowOff>
    </xdr:to>
    <xdr:grpSp>
      <xdr:nvGrpSpPr>
        <xdr:cNvPr id="17" name="Skupina 16"/>
        <xdr:cNvGrpSpPr/>
      </xdr:nvGrpSpPr>
      <xdr:grpSpPr>
        <a:xfrm>
          <a:off x="0" y="8820150"/>
          <a:ext cx="7315200" cy="2105236"/>
          <a:chOff x="0" y="1085850"/>
          <a:chExt cx="7324725" cy="2152650"/>
        </a:xfrm>
      </xdr:grpSpPr>
      <xdr:graphicFrame macro="">
        <xdr:nvGraphicFramePr>
          <xdr:cNvPr id="18" name="Graf 17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9" name="Graf 18"/>
          <xdr:cNvGraphicFramePr>
            <a:graphicFrameLocks/>
          </xdr:cNvGraphicFramePr>
        </xdr:nvGraphicFramePr>
        <xdr:xfrm>
          <a:off x="3657600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  <xdr:twoCellAnchor>
    <xdr:from>
      <xdr:col>0</xdr:col>
      <xdr:colOff>0</xdr:colOff>
      <xdr:row>53</xdr:row>
      <xdr:rowOff>76200</xdr:rowOff>
    </xdr:from>
    <xdr:to>
      <xdr:col>1</xdr:col>
      <xdr:colOff>19050</xdr:colOff>
      <xdr:row>55</xdr:row>
      <xdr:rowOff>47625</xdr:rowOff>
    </xdr:to>
    <xdr:sp macro="" textlink="">
      <xdr:nvSpPr>
        <xdr:cNvPr id="20" name="BlokTextu 19"/>
        <xdr:cNvSpPr txBox="1"/>
      </xdr:nvSpPr>
      <xdr:spPr>
        <a:xfrm>
          <a:off x="0" y="106299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2019</a:t>
          </a:r>
        </a:p>
      </xdr:txBody>
    </xdr:sp>
    <xdr:clientData/>
  </xdr:twoCellAnchor>
  <xdr:twoCellAnchor>
    <xdr:from>
      <xdr:col>10</xdr:col>
      <xdr:colOff>514350</xdr:colOff>
      <xdr:row>53</xdr:row>
      <xdr:rowOff>38100</xdr:rowOff>
    </xdr:from>
    <xdr:to>
      <xdr:col>11</xdr:col>
      <xdr:colOff>533400</xdr:colOff>
      <xdr:row>55</xdr:row>
      <xdr:rowOff>9525</xdr:rowOff>
    </xdr:to>
    <xdr:sp macro="" textlink="">
      <xdr:nvSpPr>
        <xdr:cNvPr id="21" name="BlokTextu 20"/>
        <xdr:cNvSpPr txBox="1"/>
      </xdr:nvSpPr>
      <xdr:spPr>
        <a:xfrm>
          <a:off x="6610350" y="105918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0</xdr:colOff>
      <xdr:row>58</xdr:row>
      <xdr:rowOff>152400</xdr:rowOff>
    </xdr:from>
    <xdr:to>
      <xdr:col>12</xdr:col>
      <xdr:colOff>0</xdr:colOff>
      <xdr:row>72</xdr:row>
      <xdr:rowOff>211</xdr:rowOff>
    </xdr:to>
    <xdr:grpSp>
      <xdr:nvGrpSpPr>
        <xdr:cNvPr id="22" name="Skupina 21"/>
        <xdr:cNvGrpSpPr/>
      </xdr:nvGrpSpPr>
      <xdr:grpSpPr>
        <a:xfrm>
          <a:off x="0" y="11410950"/>
          <a:ext cx="7315200" cy="2143336"/>
          <a:chOff x="0" y="1085850"/>
          <a:chExt cx="7324725" cy="2152650"/>
        </a:xfrm>
      </xdr:grpSpPr>
      <xdr:graphicFrame macro="">
        <xdr:nvGraphicFramePr>
          <xdr:cNvPr id="23" name="Graf 22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24" name="Graf 23"/>
          <xdr:cNvGraphicFramePr>
            <a:graphicFrameLocks/>
          </xdr:cNvGraphicFramePr>
        </xdr:nvGraphicFramePr>
        <xdr:xfrm>
          <a:off x="3657600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</xdr:grpSp>
    <xdr:clientData/>
  </xdr:twoCellAnchor>
  <xdr:twoCellAnchor>
    <xdr:from>
      <xdr:col>0</xdr:col>
      <xdr:colOff>0</xdr:colOff>
      <xdr:row>69</xdr:row>
      <xdr:rowOff>152400</xdr:rowOff>
    </xdr:from>
    <xdr:to>
      <xdr:col>1</xdr:col>
      <xdr:colOff>19050</xdr:colOff>
      <xdr:row>71</xdr:row>
      <xdr:rowOff>123825</xdr:rowOff>
    </xdr:to>
    <xdr:sp macro="" textlink="">
      <xdr:nvSpPr>
        <xdr:cNvPr id="25" name="BlokTextu 24"/>
        <xdr:cNvSpPr txBox="1"/>
      </xdr:nvSpPr>
      <xdr:spPr>
        <a:xfrm>
          <a:off x="0" y="1335405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2019</a:t>
          </a:r>
        </a:p>
      </xdr:txBody>
    </xdr:sp>
    <xdr:clientData/>
  </xdr:twoCellAnchor>
  <xdr:twoCellAnchor>
    <xdr:from>
      <xdr:col>10</xdr:col>
      <xdr:colOff>371475</xdr:colOff>
      <xdr:row>69</xdr:row>
      <xdr:rowOff>123825</xdr:rowOff>
    </xdr:from>
    <xdr:to>
      <xdr:col>11</xdr:col>
      <xdr:colOff>390525</xdr:colOff>
      <xdr:row>71</xdr:row>
      <xdr:rowOff>95250</xdr:rowOff>
    </xdr:to>
    <xdr:sp macro="" textlink="">
      <xdr:nvSpPr>
        <xdr:cNvPr id="26" name="BlokTextu 25"/>
        <xdr:cNvSpPr txBox="1"/>
      </xdr:nvSpPr>
      <xdr:spPr>
        <a:xfrm>
          <a:off x="6467475" y="133254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0</xdr:colOff>
      <xdr:row>74</xdr:row>
      <xdr:rowOff>0</xdr:rowOff>
    </xdr:from>
    <xdr:to>
      <xdr:col>12</xdr:col>
      <xdr:colOff>1</xdr:colOff>
      <xdr:row>87</xdr:row>
      <xdr:rowOff>211</xdr:rowOff>
    </xdr:to>
    <xdr:grpSp>
      <xdr:nvGrpSpPr>
        <xdr:cNvPr id="27" name="Skupina 26"/>
        <xdr:cNvGrpSpPr/>
      </xdr:nvGrpSpPr>
      <xdr:grpSpPr>
        <a:xfrm>
          <a:off x="0" y="13935075"/>
          <a:ext cx="7315201" cy="2105236"/>
          <a:chOff x="0" y="1085850"/>
          <a:chExt cx="7324726" cy="2152650"/>
        </a:xfrm>
      </xdr:grpSpPr>
      <xdr:graphicFrame macro="">
        <xdr:nvGraphicFramePr>
          <xdr:cNvPr id="28" name="Graf 27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graphicFrame macro="">
        <xdr:nvGraphicFramePr>
          <xdr:cNvPr id="29" name="Graf 28"/>
          <xdr:cNvGraphicFramePr>
            <a:graphicFrameLocks/>
          </xdr:cNvGraphicFramePr>
        </xdr:nvGraphicFramePr>
        <xdr:xfrm>
          <a:off x="3657601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2"/>
          </a:graphicData>
        </a:graphic>
      </xdr:graphicFrame>
    </xdr:grpSp>
    <xdr:clientData/>
  </xdr:twoCellAnchor>
  <xdr:twoCellAnchor>
    <xdr:from>
      <xdr:col>0</xdr:col>
      <xdr:colOff>0</xdr:colOff>
      <xdr:row>84</xdr:row>
      <xdr:rowOff>114300</xdr:rowOff>
    </xdr:from>
    <xdr:to>
      <xdr:col>1</xdr:col>
      <xdr:colOff>19050</xdr:colOff>
      <xdr:row>86</xdr:row>
      <xdr:rowOff>85725</xdr:rowOff>
    </xdr:to>
    <xdr:sp macro="" textlink="">
      <xdr:nvSpPr>
        <xdr:cNvPr id="30" name="BlokTextu 29"/>
        <xdr:cNvSpPr txBox="1"/>
      </xdr:nvSpPr>
      <xdr:spPr>
        <a:xfrm>
          <a:off x="0" y="158019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2019</a:t>
          </a:r>
        </a:p>
      </xdr:txBody>
    </xdr:sp>
    <xdr:clientData/>
  </xdr:twoCellAnchor>
  <xdr:twoCellAnchor>
    <xdr:from>
      <xdr:col>10</xdr:col>
      <xdr:colOff>371475</xdr:colOff>
      <xdr:row>84</xdr:row>
      <xdr:rowOff>85725</xdr:rowOff>
    </xdr:from>
    <xdr:to>
      <xdr:col>11</xdr:col>
      <xdr:colOff>390525</xdr:colOff>
      <xdr:row>86</xdr:row>
      <xdr:rowOff>57150</xdr:rowOff>
    </xdr:to>
    <xdr:sp macro="" textlink="">
      <xdr:nvSpPr>
        <xdr:cNvPr id="31" name="BlokTextu 30"/>
        <xdr:cNvSpPr txBox="1"/>
      </xdr:nvSpPr>
      <xdr:spPr>
        <a:xfrm>
          <a:off x="6467475" y="157734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3</xdr:row>
      <xdr:rowOff>9525</xdr:rowOff>
    </xdr:from>
    <xdr:to>
      <xdr:col>11</xdr:col>
      <xdr:colOff>647699</xdr:colOff>
      <xdr:row>26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400050</xdr:colOff>
      <xdr:row>20</xdr:row>
      <xdr:rowOff>133350</xdr:rowOff>
    </xdr:from>
    <xdr:to>
      <xdr:col>1</xdr:col>
      <xdr:colOff>9525</xdr:colOff>
      <xdr:row>23</xdr:row>
      <xdr:rowOff>9525</xdr:rowOff>
    </xdr:to>
    <xdr:sp macro="" textlink="">
      <xdr:nvSpPr>
        <xdr:cNvPr id="6" name="BlokTextu 1"/>
        <xdr:cNvSpPr txBox="1"/>
      </xdr:nvSpPr>
      <xdr:spPr>
        <a:xfrm>
          <a:off x="400050" y="4048125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One adult in age &lt; 65 years</a:t>
          </a:r>
        </a:p>
      </xdr:txBody>
    </xdr:sp>
    <xdr:clientData/>
  </xdr:twoCellAnchor>
  <xdr:twoCellAnchor>
    <xdr:from>
      <xdr:col>1</xdr:col>
      <xdr:colOff>180975</xdr:colOff>
      <xdr:row>21</xdr:row>
      <xdr:rowOff>47625</xdr:rowOff>
    </xdr:from>
    <xdr:to>
      <xdr:col>2</xdr:col>
      <xdr:colOff>495300</xdr:colOff>
      <xdr:row>23</xdr:row>
      <xdr:rowOff>85725</xdr:rowOff>
    </xdr:to>
    <xdr:sp macro="" textlink="">
      <xdr:nvSpPr>
        <xdr:cNvPr id="7" name="BlokTextu 1"/>
        <xdr:cNvSpPr txBox="1"/>
      </xdr:nvSpPr>
      <xdr:spPr>
        <a:xfrm>
          <a:off x="1590675" y="4124325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One adult aged 65+</a:t>
          </a:r>
        </a:p>
      </xdr:txBody>
    </xdr:sp>
    <xdr:clientData/>
  </xdr:twoCellAnchor>
  <xdr:twoCellAnchor>
    <xdr:from>
      <xdr:col>2</xdr:col>
      <xdr:colOff>552450</xdr:colOff>
      <xdr:row>21</xdr:row>
      <xdr:rowOff>47625</xdr:rowOff>
    </xdr:from>
    <xdr:to>
      <xdr:col>4</xdr:col>
      <xdr:colOff>142875</xdr:colOff>
      <xdr:row>23</xdr:row>
      <xdr:rowOff>85725</xdr:rowOff>
    </xdr:to>
    <xdr:sp macro="" textlink="">
      <xdr:nvSpPr>
        <xdr:cNvPr id="8" name="BlokTextu 1"/>
        <xdr:cNvSpPr txBox="1"/>
      </xdr:nvSpPr>
      <xdr:spPr>
        <a:xfrm>
          <a:off x="2667000" y="4124325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Two adults, both aged  &lt; 65 years  </a:t>
          </a:r>
        </a:p>
      </xdr:txBody>
    </xdr:sp>
    <xdr:clientData/>
  </xdr:twoCellAnchor>
  <xdr:twoCellAnchor>
    <xdr:from>
      <xdr:col>4</xdr:col>
      <xdr:colOff>161925</xdr:colOff>
      <xdr:row>21</xdr:row>
      <xdr:rowOff>19050</xdr:rowOff>
    </xdr:from>
    <xdr:to>
      <xdr:col>5</xdr:col>
      <xdr:colOff>466725</xdr:colOff>
      <xdr:row>23</xdr:row>
      <xdr:rowOff>57150</xdr:rowOff>
    </xdr:to>
    <xdr:sp macro="" textlink="">
      <xdr:nvSpPr>
        <xdr:cNvPr id="9" name="BlokTextu 1"/>
        <xdr:cNvSpPr txBox="1"/>
      </xdr:nvSpPr>
      <xdr:spPr>
        <a:xfrm>
          <a:off x="3705225" y="4095750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Two adults, at least one aged 65+ </a:t>
          </a:r>
        </a:p>
      </xdr:txBody>
    </xdr:sp>
    <xdr:clientData/>
  </xdr:twoCellAnchor>
  <xdr:twoCellAnchor>
    <xdr:from>
      <xdr:col>10</xdr:col>
      <xdr:colOff>228600</xdr:colOff>
      <xdr:row>21</xdr:row>
      <xdr:rowOff>9525</xdr:rowOff>
    </xdr:from>
    <xdr:to>
      <xdr:col>11</xdr:col>
      <xdr:colOff>533400</xdr:colOff>
      <xdr:row>23</xdr:row>
      <xdr:rowOff>47625</xdr:rowOff>
    </xdr:to>
    <xdr:sp macro="" textlink="">
      <xdr:nvSpPr>
        <xdr:cNvPr id="10" name="BlokTextu 1"/>
        <xdr:cNvSpPr txBox="1"/>
      </xdr:nvSpPr>
      <xdr:spPr>
        <a:xfrm>
          <a:off x="8058150" y="4086225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Two adults with three or more dependent children</a:t>
          </a:r>
        </a:p>
      </xdr:txBody>
    </xdr:sp>
    <xdr:clientData/>
  </xdr:twoCellAnchor>
  <xdr:twoCellAnchor>
    <xdr:from>
      <xdr:col>5</xdr:col>
      <xdr:colOff>542925</xdr:colOff>
      <xdr:row>21</xdr:row>
      <xdr:rowOff>9525</xdr:rowOff>
    </xdr:from>
    <xdr:to>
      <xdr:col>7</xdr:col>
      <xdr:colOff>133350</xdr:colOff>
      <xdr:row>23</xdr:row>
      <xdr:rowOff>47625</xdr:rowOff>
    </xdr:to>
    <xdr:sp macro="" textlink="">
      <xdr:nvSpPr>
        <xdr:cNvPr id="11" name="BlokTextu 1"/>
        <xdr:cNvSpPr txBox="1"/>
      </xdr:nvSpPr>
      <xdr:spPr>
        <a:xfrm>
          <a:off x="4800600" y="4086225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Single parent with at least one dependent child</a:t>
          </a:r>
        </a:p>
      </xdr:txBody>
    </xdr:sp>
    <xdr:clientData/>
  </xdr:twoCellAnchor>
  <xdr:twoCellAnchor>
    <xdr:from>
      <xdr:col>7</xdr:col>
      <xdr:colOff>161925</xdr:colOff>
      <xdr:row>21</xdr:row>
      <xdr:rowOff>9525</xdr:rowOff>
    </xdr:from>
    <xdr:to>
      <xdr:col>8</xdr:col>
      <xdr:colOff>466725</xdr:colOff>
      <xdr:row>23</xdr:row>
      <xdr:rowOff>47625</xdr:rowOff>
    </xdr:to>
    <xdr:sp macro="" textlink="">
      <xdr:nvSpPr>
        <xdr:cNvPr id="12" name="BlokTextu 1"/>
        <xdr:cNvSpPr txBox="1"/>
      </xdr:nvSpPr>
      <xdr:spPr>
        <a:xfrm>
          <a:off x="5848350" y="4086225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Two adults with one dependent child</a:t>
          </a:r>
        </a:p>
      </xdr:txBody>
    </xdr:sp>
    <xdr:clientData/>
  </xdr:twoCellAnchor>
  <xdr:twoCellAnchor>
    <xdr:from>
      <xdr:col>8</xdr:col>
      <xdr:colOff>552450</xdr:colOff>
      <xdr:row>20</xdr:row>
      <xdr:rowOff>133350</xdr:rowOff>
    </xdr:from>
    <xdr:to>
      <xdr:col>10</xdr:col>
      <xdr:colOff>142875</xdr:colOff>
      <xdr:row>23</xdr:row>
      <xdr:rowOff>9525</xdr:rowOff>
    </xdr:to>
    <xdr:sp macro="" textlink="">
      <xdr:nvSpPr>
        <xdr:cNvPr id="13" name="BlokTextu 1"/>
        <xdr:cNvSpPr txBox="1"/>
      </xdr:nvSpPr>
      <xdr:spPr>
        <a:xfrm>
          <a:off x="6953250" y="4048125"/>
          <a:ext cx="1019175" cy="3619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Two adults with two dependent children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9524</xdr:rowOff>
    </xdr:from>
    <xdr:to>
      <xdr:col>17</xdr:col>
      <xdr:colOff>161925</xdr:colOff>
      <xdr:row>39</xdr:row>
      <xdr:rowOff>57149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abSelected="1" workbookViewId="0"/>
  </sheetViews>
  <sheetFormatPr defaultColWidth="9.140625" defaultRowHeight="15" x14ac:dyDescent="0.25"/>
  <cols>
    <col min="1" max="16384" width="9.140625" style="11"/>
  </cols>
  <sheetData>
    <row r="1" spans="1:1" x14ac:dyDescent="0.25">
      <c r="A1" s="10" t="s">
        <v>10</v>
      </c>
    </row>
    <row r="2" spans="1:1" x14ac:dyDescent="0.25">
      <c r="A2" s="14" t="s">
        <v>11</v>
      </c>
    </row>
    <row r="4" spans="1:1" x14ac:dyDescent="0.25">
      <c r="A4" s="12" t="str">
        <f>'G5-1'!A1</f>
        <v>G 5–1.  Ročné čisté peňažné výdavky súkromných domácností1) (ročne na 1 člena domácnosti v EUR )</v>
      </c>
    </row>
    <row r="5" spans="1:1" x14ac:dyDescent="0.25">
      <c r="A5" s="89" t="str">
        <f>'G5-1'!A2</f>
        <v>Net money expenditure of private households yearly1) (Annually pre capita in EUR)</v>
      </c>
    </row>
    <row r="6" spans="1:1" x14ac:dyDescent="0.25">
      <c r="A6" s="12" t="str">
        <f>'G5-2'!A1</f>
        <v>G 5–2.  Miera rizika chudoby podľa krajov (EU SILC) v roku 2023 (v %)</v>
      </c>
    </row>
    <row r="7" spans="1:1" x14ac:dyDescent="0.25">
      <c r="A7" s="89" t="str">
        <f>'G5-2'!A2</f>
        <v>At-risk-of-poverty rate by regions (EU SILC) in 2023 (%)</v>
      </c>
    </row>
    <row r="8" spans="1:1" x14ac:dyDescent="0.25">
      <c r="A8" s="12" t="str">
        <f>'G5-3'!A1</f>
        <v>G 5–3.  Miera rizika chudoby podľa vekových skupín (v %)</v>
      </c>
    </row>
    <row r="9" spans="1:1" x14ac:dyDescent="0.25">
      <c r="A9" s="89" t="str">
        <f>'G5-3'!A2</f>
        <v>At-risk-of-powerty rate by age groups (v %)</v>
      </c>
    </row>
    <row r="10" spans="1:1" x14ac:dyDescent="0.25">
      <c r="A10" s="12" t="str">
        <f>'G5-4'!A1</f>
        <v>G 5–4.  Miera závažnej materiálnej a sociálnej deprivácie podľa vybraných deprivačných položiek</v>
      </c>
    </row>
    <row r="11" spans="1:1" x14ac:dyDescent="0.25">
      <c r="A11" s="89" t="str">
        <f>'G5-3'!A2</f>
        <v>At-risk-of-powerty rate by age groups (v %)</v>
      </c>
    </row>
    <row r="12" spans="1:1" x14ac:dyDescent="0.25">
      <c r="A12" s="12" t="str">
        <f>'G5-5'!A1</f>
        <v>G 5–5.  Miera rizika chudoby podľa typu domácnosti (EU SILC)</v>
      </c>
    </row>
    <row r="13" spans="1:1" x14ac:dyDescent="0.25">
      <c r="A13" s="89" t="str">
        <f>'G5-5'!A2</f>
        <v>At-risk-of-powerty rate by type of households (EU SILC)</v>
      </c>
    </row>
    <row r="14" spans="1:1" x14ac:dyDescent="0.25">
      <c r="A14" s="12" t="str">
        <f>'G5-6'!A1</f>
        <v>G 5–6.  Spotreba vybraných druhov potravín (v kg na 1 obyvateľa)</v>
      </c>
    </row>
    <row r="15" spans="1:1" x14ac:dyDescent="0.25">
      <c r="A15" s="89" t="str">
        <f>'G5-6'!A2</f>
        <v>Consumption of selected kind of food (in kg per capita)</v>
      </c>
    </row>
    <row r="16" spans="1:1" x14ac:dyDescent="0.25">
      <c r="A16" s="12"/>
    </row>
    <row r="17" spans="1:1" x14ac:dyDescent="0.25">
      <c r="A17" s="13"/>
    </row>
    <row r="18" spans="1:1" x14ac:dyDescent="0.25">
      <c r="A18" s="12"/>
    </row>
    <row r="19" spans="1:1" x14ac:dyDescent="0.25">
      <c r="A19" s="13"/>
    </row>
    <row r="20" spans="1:1" x14ac:dyDescent="0.25">
      <c r="A20" s="12"/>
    </row>
    <row r="21" spans="1:1" x14ac:dyDescent="0.25">
      <c r="A21" s="13"/>
    </row>
    <row r="22" spans="1:1" x14ac:dyDescent="0.25">
      <c r="A22" s="12"/>
    </row>
    <row r="23" spans="1:1" x14ac:dyDescent="0.25">
      <c r="A23" s="13"/>
    </row>
    <row r="24" spans="1:1" x14ac:dyDescent="0.25">
      <c r="A24" s="12"/>
    </row>
    <row r="25" spans="1:1" x14ac:dyDescent="0.25">
      <c r="A25" s="13"/>
    </row>
    <row r="26" spans="1:1" x14ac:dyDescent="0.25">
      <c r="A26" s="12"/>
    </row>
    <row r="27" spans="1:1" x14ac:dyDescent="0.25">
      <c r="A27" s="13"/>
    </row>
    <row r="28" spans="1:1" x14ac:dyDescent="0.25">
      <c r="A28" s="12"/>
    </row>
    <row r="29" spans="1:1" x14ac:dyDescent="0.25">
      <c r="A29" s="13"/>
    </row>
    <row r="30" spans="1:1" x14ac:dyDescent="0.25">
      <c r="A30" s="12"/>
    </row>
    <row r="31" spans="1:1" x14ac:dyDescent="0.25">
      <c r="A31" s="13"/>
    </row>
    <row r="32" spans="1:1" x14ac:dyDescent="0.25">
      <c r="A32" s="12"/>
    </row>
    <row r="33" spans="1:1" x14ac:dyDescent="0.25">
      <c r="A33" s="13"/>
    </row>
    <row r="34" spans="1:1" x14ac:dyDescent="0.25">
      <c r="A34" s="12"/>
    </row>
    <row r="35" spans="1:1" x14ac:dyDescent="0.25">
      <c r="A35" s="13"/>
    </row>
    <row r="36" spans="1:1" x14ac:dyDescent="0.25">
      <c r="A36" s="12"/>
    </row>
    <row r="37" spans="1:1" x14ac:dyDescent="0.25">
      <c r="A37" s="13"/>
    </row>
    <row r="38" spans="1:1" x14ac:dyDescent="0.25">
      <c r="A38" s="12"/>
    </row>
    <row r="39" spans="1:1" x14ac:dyDescent="0.25">
      <c r="A39" s="13"/>
    </row>
    <row r="40" spans="1:1" x14ac:dyDescent="0.25">
      <c r="A40" s="12"/>
    </row>
    <row r="41" spans="1:1" x14ac:dyDescent="0.25">
      <c r="A41" s="13"/>
    </row>
    <row r="42" spans="1:1" x14ac:dyDescent="0.25">
      <c r="A42" s="12"/>
    </row>
    <row r="43" spans="1:1" x14ac:dyDescent="0.25">
      <c r="A43" s="13"/>
    </row>
    <row r="44" spans="1:1" x14ac:dyDescent="0.25">
      <c r="A44" s="12"/>
    </row>
    <row r="45" spans="1:1" x14ac:dyDescent="0.25">
      <c r="A45" s="13"/>
    </row>
    <row r="46" spans="1:1" x14ac:dyDescent="0.25">
      <c r="A46" s="12"/>
    </row>
    <row r="47" spans="1:1" x14ac:dyDescent="0.25">
      <c r="A47" s="13"/>
    </row>
    <row r="48" spans="1:1" x14ac:dyDescent="0.25">
      <c r="A48" s="12"/>
    </row>
    <row r="49" spans="1:1" x14ac:dyDescent="0.25">
      <c r="A49" s="13"/>
    </row>
    <row r="50" spans="1:1" x14ac:dyDescent="0.25">
      <c r="A50" s="12"/>
    </row>
    <row r="51" spans="1:1" x14ac:dyDescent="0.25">
      <c r="A51" s="13"/>
    </row>
    <row r="52" spans="1:1" x14ac:dyDescent="0.25">
      <c r="A52" s="12"/>
    </row>
    <row r="53" spans="1:1" x14ac:dyDescent="0.25">
      <c r="A53" s="13"/>
    </row>
    <row r="54" spans="1:1" x14ac:dyDescent="0.25">
      <c r="A54" s="12"/>
    </row>
    <row r="55" spans="1:1" x14ac:dyDescent="0.25">
      <c r="A55" s="13"/>
    </row>
    <row r="56" spans="1:1" x14ac:dyDescent="0.25">
      <c r="A56" s="12"/>
    </row>
    <row r="57" spans="1:1" x14ac:dyDescent="0.25">
      <c r="A57" s="13"/>
    </row>
    <row r="58" spans="1:1" x14ac:dyDescent="0.25">
      <c r="A58" s="12"/>
    </row>
    <row r="59" spans="1:1" x14ac:dyDescent="0.25">
      <c r="A59" s="13"/>
    </row>
    <row r="60" spans="1:1" x14ac:dyDescent="0.25">
      <c r="A60" s="17"/>
    </row>
    <row r="61" spans="1:1" x14ac:dyDescent="0.25">
      <c r="A61" s="35"/>
    </row>
    <row r="62" spans="1:1" x14ac:dyDescent="0.25">
      <c r="A62" s="12"/>
    </row>
    <row r="63" spans="1:1" x14ac:dyDescent="0.25">
      <c r="A63" s="13"/>
    </row>
  </sheetData>
  <hyperlinks>
    <hyperlink ref="A4" location="'G5-1'!A1" display="'G5-1'!A1"/>
    <hyperlink ref="A6" location="'G5-2'!A1" display="'G5-2'!A1"/>
    <hyperlink ref="A8" location="'G5-3'!A1" display="'G5-3'!A1"/>
    <hyperlink ref="A12" location="'G5-5'!A1" display="'G5-5'!A1"/>
    <hyperlink ref="A14" location="'G5-6'!A1" display="'G5-6'!A1"/>
    <hyperlink ref="A10" location="'G5-4'!A1" display="'G5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zoomScaleNormal="100" workbookViewId="0">
      <selection activeCell="S24" sqref="S24"/>
    </sheetView>
  </sheetViews>
  <sheetFormatPr defaultColWidth="9.140625" defaultRowHeight="15" x14ac:dyDescent="0.25"/>
  <cols>
    <col min="1" max="1" width="2" style="64" customWidth="1"/>
    <col min="2" max="2" width="10.5703125" style="64" customWidth="1"/>
    <col min="3" max="3" width="9.7109375" style="64" customWidth="1"/>
    <col min="4" max="4" width="11.7109375" style="64" customWidth="1"/>
    <col min="5" max="6" width="11.5703125" style="64" customWidth="1"/>
    <col min="7" max="10" width="9.140625" style="64"/>
    <col min="11" max="11" width="11.42578125" style="64" bestFit="1" customWidth="1"/>
    <col min="12" max="17" width="9.140625" style="64"/>
    <col min="18" max="18" width="9.140625" style="64" customWidth="1"/>
    <col min="19" max="19" width="63.28515625" style="64" customWidth="1"/>
    <col min="20" max="25" width="9.7109375" style="64" customWidth="1"/>
    <col min="26" max="16384" width="9.140625" style="64"/>
  </cols>
  <sheetData>
    <row r="1" spans="1:26" ht="17.25" x14ac:dyDescent="0.25">
      <c r="A1" s="94" t="s">
        <v>118</v>
      </c>
      <c r="B1" s="6"/>
      <c r="S1" s="65" t="s">
        <v>48</v>
      </c>
    </row>
    <row r="2" spans="1:26" ht="17.25" x14ac:dyDescent="0.25">
      <c r="A2" s="88" t="s">
        <v>110</v>
      </c>
      <c r="L2" s="66"/>
      <c r="S2" s="67" t="s">
        <v>120</v>
      </c>
    </row>
    <row r="3" spans="1:26" ht="76.5" customHeight="1" x14ac:dyDescent="0.25">
      <c r="A3" s="68"/>
      <c r="L3" s="66"/>
      <c r="S3" s="20"/>
      <c r="T3" s="100" t="s">
        <v>12</v>
      </c>
      <c r="U3" s="100"/>
      <c r="V3" s="100" t="s">
        <v>29</v>
      </c>
      <c r="W3" s="100"/>
      <c r="X3" s="100" t="s">
        <v>39</v>
      </c>
      <c r="Y3" s="100"/>
    </row>
    <row r="4" spans="1:26" x14ac:dyDescent="0.25">
      <c r="A4" s="68"/>
      <c r="L4" s="66"/>
      <c r="S4" s="20"/>
      <c r="T4" s="51">
        <v>2019</v>
      </c>
      <c r="U4" s="51">
        <v>2023</v>
      </c>
      <c r="V4" s="51">
        <v>2019</v>
      </c>
      <c r="W4" s="51">
        <v>2023</v>
      </c>
      <c r="X4" s="51">
        <v>2019</v>
      </c>
      <c r="Y4" s="51">
        <v>2023</v>
      </c>
    </row>
    <row r="5" spans="1:26" x14ac:dyDescent="0.25">
      <c r="A5" s="68"/>
      <c r="L5" s="66"/>
      <c r="S5" s="20"/>
      <c r="T5" s="99" t="s">
        <v>111</v>
      </c>
      <c r="U5" s="99"/>
      <c r="V5" s="99"/>
      <c r="W5" s="99"/>
      <c r="X5" s="99"/>
      <c r="Y5" s="99"/>
    </row>
    <row r="6" spans="1:26" ht="30" x14ac:dyDescent="0.25">
      <c r="A6" s="68"/>
      <c r="L6" s="66"/>
      <c r="S6" s="52" t="s">
        <v>47</v>
      </c>
      <c r="T6" s="21">
        <v>4184</v>
      </c>
      <c r="U6" s="21">
        <v>5972</v>
      </c>
      <c r="V6" s="21">
        <v>4247</v>
      </c>
      <c r="W6" s="21">
        <v>5805</v>
      </c>
      <c r="X6" s="21">
        <v>5595.1369999999997</v>
      </c>
      <c r="Y6" s="21">
        <v>7030</v>
      </c>
    </row>
    <row r="7" spans="1:26" ht="30" x14ac:dyDescent="0.25">
      <c r="A7" s="68"/>
      <c r="L7" s="66"/>
      <c r="S7" s="53" t="s">
        <v>38</v>
      </c>
      <c r="T7" s="23">
        <v>1144</v>
      </c>
      <c r="U7" s="23">
        <v>1713</v>
      </c>
      <c r="V7" s="23">
        <v>794</v>
      </c>
      <c r="W7" s="23">
        <v>1165</v>
      </c>
      <c r="X7" s="23">
        <v>1054</v>
      </c>
      <c r="Y7" s="23">
        <v>1567</v>
      </c>
    </row>
    <row r="8" spans="1:26" x14ac:dyDescent="0.25">
      <c r="A8" s="68"/>
      <c r="L8" s="66"/>
      <c r="S8" s="22" t="s">
        <v>30</v>
      </c>
      <c r="T8" s="23">
        <v>122</v>
      </c>
      <c r="U8" s="23">
        <v>152</v>
      </c>
      <c r="V8" s="23">
        <v>219</v>
      </c>
      <c r="W8" s="23">
        <v>183</v>
      </c>
      <c r="X8" s="23">
        <v>285</v>
      </c>
      <c r="Y8" s="23">
        <v>197</v>
      </c>
    </row>
    <row r="9" spans="1:26" ht="30" x14ac:dyDescent="0.25">
      <c r="A9" s="68"/>
      <c r="L9" s="66"/>
      <c r="S9" s="53" t="s">
        <v>31</v>
      </c>
      <c r="T9" s="23">
        <v>1053</v>
      </c>
      <c r="U9" s="23">
        <v>1623</v>
      </c>
      <c r="V9" s="23">
        <v>664</v>
      </c>
      <c r="W9" s="23">
        <v>971</v>
      </c>
      <c r="X9" s="23">
        <v>995</v>
      </c>
      <c r="Y9" s="23">
        <v>1550</v>
      </c>
    </row>
    <row r="10" spans="1:26" x14ac:dyDescent="0.25">
      <c r="A10" s="68"/>
      <c r="L10" s="66"/>
      <c r="S10" s="22" t="s">
        <v>32</v>
      </c>
      <c r="T10" s="23">
        <v>226</v>
      </c>
      <c r="U10" s="23">
        <v>194</v>
      </c>
      <c r="V10" s="23">
        <v>96</v>
      </c>
      <c r="W10" s="23">
        <v>104</v>
      </c>
      <c r="X10" s="23">
        <v>154</v>
      </c>
      <c r="Y10" s="23">
        <v>180</v>
      </c>
    </row>
    <row r="11" spans="1:26" x14ac:dyDescent="0.25">
      <c r="A11" s="68"/>
      <c r="L11" s="66"/>
      <c r="S11" s="22" t="s">
        <v>33</v>
      </c>
      <c r="T11" s="23">
        <v>276</v>
      </c>
      <c r="U11" s="23">
        <v>323</v>
      </c>
      <c r="V11" s="23">
        <v>513</v>
      </c>
      <c r="W11" s="23">
        <v>570</v>
      </c>
      <c r="X11" s="23">
        <v>729</v>
      </c>
      <c r="Y11" s="23">
        <v>569</v>
      </c>
    </row>
    <row r="12" spans="1:26" x14ac:dyDescent="0.25">
      <c r="A12" s="68"/>
      <c r="L12" s="66"/>
      <c r="S12" s="22" t="s">
        <v>34</v>
      </c>
      <c r="T12" s="23">
        <v>179</v>
      </c>
      <c r="U12" s="23">
        <v>274</v>
      </c>
      <c r="V12" s="23">
        <v>192</v>
      </c>
      <c r="W12" s="23">
        <v>261</v>
      </c>
      <c r="X12" s="23">
        <v>275</v>
      </c>
      <c r="Y12" s="23">
        <v>336</v>
      </c>
    </row>
    <row r="13" spans="1:26" x14ac:dyDescent="0.25">
      <c r="A13" s="68"/>
      <c r="L13" s="66"/>
      <c r="S13" s="22" t="s">
        <v>35</v>
      </c>
      <c r="T13" s="23">
        <v>201</v>
      </c>
      <c r="U13" s="23">
        <v>162</v>
      </c>
      <c r="V13" s="23">
        <v>260</v>
      </c>
      <c r="W13" s="23">
        <v>192</v>
      </c>
      <c r="X13" s="23">
        <v>375</v>
      </c>
      <c r="Y13" s="23">
        <v>209</v>
      </c>
    </row>
    <row r="14" spans="1:26" x14ac:dyDescent="0.25">
      <c r="A14" s="68"/>
      <c r="L14" s="66"/>
      <c r="S14" s="22" t="s">
        <v>36</v>
      </c>
      <c r="T14" s="23">
        <v>147</v>
      </c>
      <c r="U14" s="23">
        <v>123</v>
      </c>
      <c r="V14" s="23">
        <v>241</v>
      </c>
      <c r="W14" s="23">
        <v>289</v>
      </c>
      <c r="X14" s="23">
        <v>310</v>
      </c>
      <c r="Y14" s="23">
        <v>354</v>
      </c>
    </row>
    <row r="15" spans="1:26" x14ac:dyDescent="0.25">
      <c r="A15" s="68"/>
      <c r="L15" s="66"/>
      <c r="S15" s="22" t="s">
        <v>37</v>
      </c>
      <c r="T15" s="23">
        <f>T6-T7-T8-T9-T10-T11-T12-T13-T14</f>
        <v>836</v>
      </c>
      <c r="U15" s="23">
        <f t="shared" ref="U15:Y15" si="0">U6-U7-U8-U9-U10-U11-U12-U13-U14</f>
        <v>1408</v>
      </c>
      <c r="V15" s="23">
        <f t="shared" si="0"/>
        <v>1268</v>
      </c>
      <c r="W15" s="23">
        <f t="shared" si="0"/>
        <v>2070</v>
      </c>
      <c r="X15" s="23">
        <f t="shared" si="0"/>
        <v>1418.1369999999997</v>
      </c>
      <c r="Y15" s="23">
        <f t="shared" si="0"/>
        <v>2068</v>
      </c>
      <c r="Z15" s="6"/>
    </row>
    <row r="16" spans="1:26" x14ac:dyDescent="0.25">
      <c r="A16" s="68"/>
      <c r="L16" s="66"/>
      <c r="S16" s="18"/>
      <c r="T16" s="23">
        <f t="shared" ref="T16:Y16" si="1">SUM(T7:T15)</f>
        <v>4184</v>
      </c>
      <c r="U16" s="23">
        <f t="shared" si="1"/>
        <v>5972</v>
      </c>
      <c r="V16" s="23">
        <f t="shared" si="1"/>
        <v>4247</v>
      </c>
      <c r="W16" s="23">
        <f t="shared" si="1"/>
        <v>5805</v>
      </c>
      <c r="X16" s="23">
        <f t="shared" si="1"/>
        <v>5595.1369999999997</v>
      </c>
      <c r="Y16" s="23">
        <f t="shared" si="1"/>
        <v>7030</v>
      </c>
    </row>
    <row r="17" spans="1:25" x14ac:dyDescent="0.25">
      <c r="A17" s="68"/>
      <c r="L17" s="66"/>
      <c r="T17" s="70"/>
      <c r="U17" s="71"/>
      <c r="V17" s="70"/>
      <c r="W17" s="71"/>
      <c r="X17" s="70"/>
      <c r="Y17" s="71"/>
    </row>
    <row r="18" spans="1:25" x14ac:dyDescent="0.25">
      <c r="A18" s="68"/>
      <c r="L18" s="66"/>
      <c r="T18" s="72"/>
      <c r="U18" s="71"/>
      <c r="V18" s="70"/>
      <c r="W18" s="71"/>
      <c r="X18" s="70"/>
      <c r="Y18" s="71"/>
    </row>
    <row r="19" spans="1:25" x14ac:dyDescent="0.25">
      <c r="A19" s="68"/>
      <c r="L19" s="66"/>
      <c r="T19" s="70"/>
      <c r="U19" s="71"/>
      <c r="V19" s="70"/>
      <c r="W19" s="71"/>
      <c r="X19" s="70"/>
      <c r="Y19" s="71"/>
    </row>
    <row r="20" spans="1:25" x14ac:dyDescent="0.25">
      <c r="A20" s="68"/>
      <c r="L20" s="66"/>
      <c r="T20" s="70"/>
      <c r="U20" s="71"/>
      <c r="V20" s="70"/>
      <c r="W20" s="71"/>
      <c r="X20" s="70"/>
      <c r="Y20" s="71"/>
    </row>
    <row r="21" spans="1:25" x14ac:dyDescent="0.25">
      <c r="A21" s="68"/>
      <c r="L21" s="66"/>
      <c r="T21" s="70"/>
      <c r="U21" s="71"/>
      <c r="V21" s="70"/>
      <c r="W21" s="71"/>
      <c r="X21" s="70"/>
      <c r="Y21" s="71"/>
    </row>
    <row r="22" spans="1:25" x14ac:dyDescent="0.25">
      <c r="A22" s="68"/>
      <c r="L22" s="66"/>
      <c r="T22" s="70"/>
      <c r="U22" s="71"/>
      <c r="V22" s="70"/>
      <c r="W22" s="71"/>
      <c r="X22" s="70"/>
      <c r="Y22" s="71"/>
    </row>
    <row r="23" spans="1:25" x14ac:dyDescent="0.25">
      <c r="A23" s="68"/>
      <c r="L23" s="66"/>
      <c r="T23" s="70"/>
      <c r="U23" s="71"/>
      <c r="V23" s="70"/>
      <c r="W23" s="71"/>
      <c r="X23" s="70"/>
      <c r="Y23" s="71"/>
    </row>
    <row r="24" spans="1:25" x14ac:dyDescent="0.25">
      <c r="A24" s="68"/>
      <c r="L24" s="66"/>
      <c r="T24" s="70"/>
      <c r="U24" s="71"/>
      <c r="V24" s="70"/>
      <c r="W24" s="71"/>
      <c r="X24" s="70"/>
      <c r="Y24" s="71"/>
    </row>
    <row r="25" spans="1:25" x14ac:dyDescent="0.25">
      <c r="B25" s="7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5"/>
      <c r="T25" s="70"/>
      <c r="U25" s="70"/>
      <c r="V25" s="70"/>
      <c r="W25" s="70"/>
      <c r="X25" s="70"/>
      <c r="Y25" s="70"/>
    </row>
    <row r="26" spans="1:25" x14ac:dyDescent="0.25"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T26" s="70"/>
      <c r="U26" s="70"/>
      <c r="V26" s="70"/>
      <c r="W26" s="70"/>
      <c r="X26" s="70"/>
      <c r="Y26" s="70"/>
    </row>
    <row r="27" spans="1:25" x14ac:dyDescent="0.25"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5"/>
      <c r="T27" s="70"/>
      <c r="U27" s="70"/>
      <c r="V27" s="70"/>
      <c r="W27" s="70"/>
      <c r="X27" s="70"/>
      <c r="Y27" s="70"/>
    </row>
    <row r="28" spans="1:25" x14ac:dyDescent="0.25">
      <c r="B28" s="73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5"/>
      <c r="T28" s="70"/>
      <c r="U28" s="70"/>
      <c r="V28" s="70"/>
      <c r="W28" s="70"/>
      <c r="X28" s="70"/>
      <c r="Y28" s="70"/>
    </row>
    <row r="29" spans="1:25" x14ac:dyDescent="0.25">
      <c r="B29" s="73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5"/>
      <c r="T29" s="70"/>
      <c r="U29" s="70"/>
      <c r="V29" s="70"/>
      <c r="W29" s="70"/>
      <c r="X29" s="70"/>
      <c r="Y29" s="70"/>
    </row>
    <row r="30" spans="1:25" ht="17.25" x14ac:dyDescent="0.25">
      <c r="A30" s="6"/>
      <c r="B30" s="97" t="s">
        <v>123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T30" s="70"/>
      <c r="U30" s="71"/>
      <c r="V30" s="70"/>
      <c r="W30" s="71"/>
      <c r="X30" s="70"/>
      <c r="Y30" s="71"/>
    </row>
    <row r="31" spans="1:25" ht="17.25" x14ac:dyDescent="0.25">
      <c r="A31" s="6"/>
      <c r="B31" s="98" t="s">
        <v>124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T31" s="72"/>
      <c r="U31" s="71"/>
      <c r="V31" s="70"/>
      <c r="W31" s="71"/>
      <c r="X31" s="70"/>
      <c r="Y31" s="71"/>
    </row>
    <row r="32" spans="1:25" x14ac:dyDescent="0.25">
      <c r="T32" s="70"/>
      <c r="U32" s="71"/>
      <c r="V32" s="70"/>
      <c r="W32" s="71"/>
      <c r="X32" s="70"/>
      <c r="Y32" s="71"/>
    </row>
    <row r="33" spans="2:25" x14ac:dyDescent="0.25">
      <c r="T33" s="70"/>
      <c r="U33" s="71"/>
      <c r="V33" s="70"/>
      <c r="W33" s="71"/>
      <c r="X33" s="70"/>
      <c r="Y33" s="71"/>
    </row>
    <row r="34" spans="2:25" x14ac:dyDescent="0.25">
      <c r="B34" s="76" t="s">
        <v>40</v>
      </c>
      <c r="C34" s="76"/>
      <c r="D34" s="76"/>
      <c r="E34" s="76"/>
      <c r="F34" s="76"/>
      <c r="G34" s="76"/>
      <c r="H34" s="76"/>
      <c r="T34" s="70"/>
      <c r="U34" s="71"/>
      <c r="V34" s="70"/>
      <c r="W34" s="71"/>
      <c r="X34" s="70"/>
      <c r="Y34" s="71"/>
    </row>
    <row r="35" spans="2:25" x14ac:dyDescent="0.25">
      <c r="C35" s="101" t="s">
        <v>12</v>
      </c>
      <c r="D35" s="101"/>
      <c r="E35" s="102" t="s">
        <v>29</v>
      </c>
      <c r="F35" s="102"/>
      <c r="G35" s="102" t="s">
        <v>28</v>
      </c>
      <c r="H35" s="102"/>
      <c r="T35" s="70"/>
      <c r="U35" s="71"/>
      <c r="V35" s="70"/>
      <c r="W35" s="71"/>
      <c r="X35" s="70"/>
      <c r="Y35" s="71"/>
    </row>
    <row r="36" spans="2:25" ht="17.25" x14ac:dyDescent="0.25">
      <c r="C36" s="54" t="s">
        <v>64</v>
      </c>
      <c r="D36" s="93">
        <v>2023</v>
      </c>
      <c r="E36" s="54" t="s">
        <v>64</v>
      </c>
      <c r="F36" s="93">
        <v>2023</v>
      </c>
      <c r="G36" s="54" t="s">
        <v>64</v>
      </c>
      <c r="H36" s="93">
        <v>2023</v>
      </c>
      <c r="T36" s="70"/>
      <c r="U36" s="71"/>
      <c r="V36" s="70"/>
      <c r="W36" s="71"/>
      <c r="X36" s="70"/>
      <c r="Y36" s="71"/>
    </row>
    <row r="37" spans="2:25" x14ac:dyDescent="0.25">
      <c r="B37" s="64" t="s">
        <v>13</v>
      </c>
      <c r="C37" s="77">
        <v>4184</v>
      </c>
      <c r="D37" s="77">
        <v>5972</v>
      </c>
      <c r="E37" s="77">
        <v>4247</v>
      </c>
      <c r="F37" s="77">
        <v>5805</v>
      </c>
      <c r="G37" s="77">
        <v>5595.1369999999997</v>
      </c>
      <c r="H37" s="77">
        <v>7030</v>
      </c>
      <c r="K37" s="77"/>
      <c r="T37" s="70"/>
      <c r="U37" s="71"/>
      <c r="V37" s="70"/>
      <c r="W37" s="71"/>
      <c r="X37" s="70"/>
      <c r="Y37" s="71"/>
    </row>
    <row r="38" spans="2:25" x14ac:dyDescent="0.25">
      <c r="B38" s="64" t="s">
        <v>41</v>
      </c>
      <c r="C38" s="77"/>
      <c r="D38" s="77"/>
      <c r="E38" s="77"/>
      <c r="F38" s="77"/>
      <c r="G38" s="77"/>
      <c r="H38" s="77"/>
      <c r="T38" s="70"/>
      <c r="U38" s="71"/>
      <c r="V38" s="70"/>
      <c r="W38" s="71"/>
      <c r="X38" s="70"/>
      <c r="Y38" s="71"/>
    </row>
    <row r="39" spans="2:25" x14ac:dyDescent="0.25">
      <c r="B39" s="64" t="s">
        <v>14</v>
      </c>
      <c r="C39" s="78">
        <v>3883</v>
      </c>
      <c r="D39" s="77">
        <v>5379</v>
      </c>
      <c r="E39" s="77">
        <v>3618</v>
      </c>
      <c r="F39" s="77">
        <v>4658</v>
      </c>
      <c r="G39" s="77">
        <v>5045</v>
      </c>
      <c r="H39" s="77">
        <v>6076</v>
      </c>
      <c r="T39" s="70"/>
      <c r="U39" s="70"/>
      <c r="V39" s="70"/>
      <c r="W39" s="70"/>
      <c r="X39" s="70"/>
      <c r="Y39" s="70"/>
    </row>
    <row r="40" spans="2:25" x14ac:dyDescent="0.25">
      <c r="B40" s="64" t="s">
        <v>42</v>
      </c>
      <c r="C40" s="77"/>
      <c r="D40" s="77"/>
      <c r="E40" s="77"/>
      <c r="F40" s="77"/>
      <c r="G40" s="77"/>
      <c r="H40" s="77"/>
      <c r="T40" s="6"/>
      <c r="U40" s="6"/>
      <c r="V40" s="6"/>
      <c r="W40" s="6"/>
      <c r="X40" s="6"/>
      <c r="Y40" s="6"/>
    </row>
    <row r="41" spans="2:25" x14ac:dyDescent="0.25">
      <c r="B41" s="67" t="s">
        <v>15</v>
      </c>
      <c r="C41" s="79">
        <v>1144</v>
      </c>
      <c r="D41" s="80">
        <v>1713</v>
      </c>
      <c r="E41" s="80">
        <v>794</v>
      </c>
      <c r="F41" s="80">
        <v>1165</v>
      </c>
      <c r="G41" s="80">
        <v>1054</v>
      </c>
      <c r="H41" s="80">
        <v>1567</v>
      </c>
    </row>
    <row r="42" spans="2:25" x14ac:dyDescent="0.25">
      <c r="B42" s="6" t="s">
        <v>43</v>
      </c>
      <c r="C42" s="70">
        <v>1055</v>
      </c>
      <c r="D42" s="70">
        <v>1586</v>
      </c>
      <c r="E42" s="70">
        <v>725</v>
      </c>
      <c r="F42" s="70">
        <v>1071</v>
      </c>
      <c r="G42" s="70">
        <v>958</v>
      </c>
      <c r="H42" s="70">
        <v>1446</v>
      </c>
    </row>
    <row r="43" spans="2:25" x14ac:dyDescent="0.25">
      <c r="B43" s="6" t="s">
        <v>44</v>
      </c>
      <c r="C43" s="70">
        <v>89</v>
      </c>
      <c r="D43" s="70">
        <v>127</v>
      </c>
      <c r="E43" s="70">
        <v>69</v>
      </c>
      <c r="F43" s="70">
        <v>94</v>
      </c>
      <c r="G43" s="70">
        <v>96</v>
      </c>
      <c r="H43" s="70">
        <v>121</v>
      </c>
    </row>
    <row r="44" spans="2:25" x14ac:dyDescent="0.25">
      <c r="B44" s="6" t="s">
        <v>16</v>
      </c>
      <c r="C44" s="70">
        <v>124</v>
      </c>
      <c r="D44" s="70">
        <v>176</v>
      </c>
      <c r="E44" s="70">
        <v>96</v>
      </c>
      <c r="F44" s="70">
        <v>127</v>
      </c>
      <c r="G44" s="70">
        <v>173</v>
      </c>
      <c r="H44" s="70">
        <v>194</v>
      </c>
    </row>
    <row r="45" spans="2:25" x14ac:dyDescent="0.25">
      <c r="B45" s="67" t="s">
        <v>17</v>
      </c>
      <c r="C45" s="80">
        <v>122</v>
      </c>
      <c r="D45" s="80">
        <v>152</v>
      </c>
      <c r="E45" s="80">
        <v>219</v>
      </c>
      <c r="F45" s="80">
        <v>183</v>
      </c>
      <c r="G45" s="80">
        <v>285</v>
      </c>
      <c r="H45" s="80">
        <v>197</v>
      </c>
    </row>
    <row r="46" spans="2:25" x14ac:dyDescent="0.25">
      <c r="B46" s="67" t="s">
        <v>18</v>
      </c>
      <c r="C46" s="80">
        <v>1053</v>
      </c>
      <c r="D46" s="80">
        <v>1623</v>
      </c>
      <c r="E46" s="80">
        <v>664</v>
      </c>
      <c r="F46" s="80">
        <v>971</v>
      </c>
      <c r="G46" s="80">
        <v>995</v>
      </c>
      <c r="H46" s="80">
        <v>1550</v>
      </c>
    </row>
    <row r="47" spans="2:25" x14ac:dyDescent="0.25">
      <c r="B47" s="6" t="s">
        <v>45</v>
      </c>
      <c r="C47" s="70">
        <v>20</v>
      </c>
      <c r="D47" s="70">
        <v>15</v>
      </c>
      <c r="E47" s="70">
        <v>48</v>
      </c>
      <c r="F47" s="70">
        <v>38</v>
      </c>
      <c r="G47" s="70">
        <v>104</v>
      </c>
      <c r="H47" s="70">
        <v>73</v>
      </c>
    </row>
    <row r="48" spans="2:25" x14ac:dyDescent="0.25">
      <c r="B48" s="6" t="s">
        <v>46</v>
      </c>
      <c r="C48" s="70">
        <v>708</v>
      </c>
      <c r="D48" s="70">
        <v>1066</v>
      </c>
      <c r="E48" s="70">
        <v>405</v>
      </c>
      <c r="F48" s="70">
        <v>576</v>
      </c>
      <c r="G48" s="70">
        <v>565</v>
      </c>
      <c r="H48" s="70">
        <v>974</v>
      </c>
    </row>
    <row r="49" spans="2:8" x14ac:dyDescent="0.25">
      <c r="B49" s="6" t="s">
        <v>19</v>
      </c>
      <c r="C49" s="70">
        <v>194</v>
      </c>
      <c r="D49" s="70">
        <v>332</v>
      </c>
      <c r="E49" s="70">
        <v>180</v>
      </c>
      <c r="F49" s="70">
        <v>275</v>
      </c>
      <c r="G49" s="70">
        <v>301</v>
      </c>
      <c r="H49" s="70">
        <v>339</v>
      </c>
    </row>
    <row r="50" spans="2:8" x14ac:dyDescent="0.25">
      <c r="B50" s="67" t="s">
        <v>20</v>
      </c>
      <c r="C50" s="80">
        <v>226</v>
      </c>
      <c r="D50" s="80">
        <v>194</v>
      </c>
      <c r="E50" s="80">
        <v>96</v>
      </c>
      <c r="F50" s="80">
        <v>104</v>
      </c>
      <c r="G50" s="80">
        <v>154</v>
      </c>
      <c r="H50" s="80">
        <v>180</v>
      </c>
    </row>
    <row r="51" spans="2:8" x14ac:dyDescent="0.25">
      <c r="B51" s="67" t="s">
        <v>21</v>
      </c>
      <c r="C51" s="80">
        <v>276</v>
      </c>
      <c r="D51" s="80">
        <v>323</v>
      </c>
      <c r="E51" s="80">
        <v>513</v>
      </c>
      <c r="F51" s="80">
        <v>570</v>
      </c>
      <c r="G51" s="80">
        <v>729</v>
      </c>
      <c r="H51" s="80">
        <v>569</v>
      </c>
    </row>
    <row r="52" spans="2:8" x14ac:dyDescent="0.25">
      <c r="B52" s="67" t="s">
        <v>22</v>
      </c>
      <c r="C52" s="80">
        <v>179</v>
      </c>
      <c r="D52" s="80">
        <v>274</v>
      </c>
      <c r="E52" s="80">
        <v>192</v>
      </c>
      <c r="F52" s="80">
        <v>261</v>
      </c>
      <c r="G52" s="80">
        <v>275</v>
      </c>
      <c r="H52" s="80">
        <v>336</v>
      </c>
    </row>
    <row r="53" spans="2:8" x14ac:dyDescent="0.25">
      <c r="B53" s="67" t="s">
        <v>23</v>
      </c>
      <c r="C53" s="80">
        <v>201</v>
      </c>
      <c r="D53" s="80">
        <v>162</v>
      </c>
      <c r="E53" s="80">
        <v>260</v>
      </c>
      <c r="F53" s="80">
        <v>192</v>
      </c>
      <c r="G53" s="80">
        <v>375</v>
      </c>
      <c r="H53" s="80">
        <v>209</v>
      </c>
    </row>
    <row r="54" spans="2:8" x14ac:dyDescent="0.25">
      <c r="B54" s="64" t="s">
        <v>24</v>
      </c>
      <c r="C54" s="77">
        <v>5</v>
      </c>
      <c r="D54" s="77">
        <v>5</v>
      </c>
      <c r="E54" s="77">
        <v>47</v>
      </c>
      <c r="F54" s="77">
        <v>30</v>
      </c>
      <c r="G54" s="77">
        <v>19</v>
      </c>
      <c r="H54" s="77">
        <v>11</v>
      </c>
    </row>
    <row r="55" spans="2:8" x14ac:dyDescent="0.25">
      <c r="B55" s="67" t="s">
        <v>25</v>
      </c>
      <c r="C55" s="80">
        <v>147</v>
      </c>
      <c r="D55" s="80">
        <v>123</v>
      </c>
      <c r="E55" s="80">
        <v>241</v>
      </c>
      <c r="F55" s="80">
        <v>289</v>
      </c>
      <c r="G55" s="80">
        <v>310</v>
      </c>
      <c r="H55" s="80">
        <v>354</v>
      </c>
    </row>
    <row r="56" spans="2:8" x14ac:dyDescent="0.25">
      <c r="B56" s="64" t="s">
        <v>26</v>
      </c>
      <c r="C56" s="77">
        <v>213</v>
      </c>
      <c r="D56" s="77">
        <v>301</v>
      </c>
      <c r="E56" s="77">
        <v>315</v>
      </c>
      <c r="F56" s="77">
        <v>492</v>
      </c>
      <c r="G56" s="77">
        <v>373</v>
      </c>
      <c r="H56" s="77">
        <v>571</v>
      </c>
    </row>
    <row r="57" spans="2:8" x14ac:dyDescent="0.25">
      <c r="B57" s="64" t="s">
        <v>27</v>
      </c>
      <c r="C57" s="77">
        <v>301</v>
      </c>
      <c r="D57" s="77">
        <v>593</v>
      </c>
      <c r="E57" s="77">
        <v>629</v>
      </c>
      <c r="F57" s="77">
        <v>1147</v>
      </c>
      <c r="G57" s="77">
        <v>550.39260000000002</v>
      </c>
      <c r="H57" s="77">
        <v>954</v>
      </c>
    </row>
    <row r="58" spans="2:8" x14ac:dyDescent="0.25">
      <c r="C58" s="77"/>
      <c r="D58" s="77"/>
      <c r="E58" s="77"/>
      <c r="F58" s="77"/>
      <c r="G58" s="77"/>
      <c r="H58" s="77"/>
    </row>
  </sheetData>
  <sortState ref="B37:G46">
    <sortCondition descending="1" ref="B37:B46"/>
  </sortState>
  <mergeCells count="7">
    <mergeCell ref="T5:Y5"/>
    <mergeCell ref="X3:Y3"/>
    <mergeCell ref="C35:D35"/>
    <mergeCell ref="E35:F35"/>
    <mergeCell ref="G35:H35"/>
    <mergeCell ref="T3:U3"/>
    <mergeCell ref="V3:W3"/>
  </mergeCells>
  <hyperlinks>
    <hyperlink ref="S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workbookViewId="0"/>
  </sheetViews>
  <sheetFormatPr defaultRowHeight="12.75" x14ac:dyDescent="0.2"/>
  <cols>
    <col min="22" max="22" width="20.140625" customWidth="1"/>
    <col min="23" max="23" width="9.140625" customWidth="1"/>
    <col min="25" max="25" width="15.85546875" customWidth="1"/>
  </cols>
  <sheetData>
    <row r="1" spans="1:26" ht="15.75" x14ac:dyDescent="0.3">
      <c r="A1" s="96" t="s">
        <v>127</v>
      </c>
      <c r="V1" s="65" t="s">
        <v>48</v>
      </c>
      <c r="Z1" s="92"/>
    </row>
    <row r="2" spans="1:26" ht="15" x14ac:dyDescent="0.25">
      <c r="A2" s="47" t="s">
        <v>126</v>
      </c>
    </row>
    <row r="3" spans="1:26" x14ac:dyDescent="0.2">
      <c r="V3" s="55" t="s">
        <v>119</v>
      </c>
      <c r="W3" s="55"/>
      <c r="X3" s="15"/>
    </row>
    <row r="4" spans="1:26" ht="15" x14ac:dyDescent="0.25">
      <c r="V4" s="19"/>
      <c r="W4" s="31">
        <v>2019</v>
      </c>
      <c r="X4" s="33">
        <v>2023</v>
      </c>
      <c r="Y4" s="19" t="s">
        <v>112</v>
      </c>
    </row>
    <row r="5" spans="1:26" x14ac:dyDescent="0.2">
      <c r="V5" s="19"/>
      <c r="W5" s="31" t="s">
        <v>9</v>
      </c>
      <c r="X5" s="31" t="s">
        <v>9</v>
      </c>
      <c r="Y5" s="31" t="s">
        <v>65</v>
      </c>
    </row>
    <row r="6" spans="1:26" ht="15" x14ac:dyDescent="0.25">
      <c r="V6" s="32" t="s">
        <v>0</v>
      </c>
      <c r="W6" s="32">
        <v>11.9</v>
      </c>
      <c r="X6" s="90">
        <v>14.3</v>
      </c>
      <c r="Y6" s="91">
        <f t="shared" ref="Y6:Y14" si="0">X6-W6</f>
        <v>2.4000000000000004</v>
      </c>
    </row>
    <row r="7" spans="1:26" ht="15" x14ac:dyDescent="0.25">
      <c r="U7">
        <v>1</v>
      </c>
      <c r="V7" s="32" t="s">
        <v>1</v>
      </c>
      <c r="W7" s="32">
        <v>4.3</v>
      </c>
      <c r="X7" s="90">
        <v>7.7</v>
      </c>
      <c r="Y7" s="91">
        <f t="shared" si="0"/>
        <v>3.4000000000000004</v>
      </c>
    </row>
    <row r="8" spans="1:26" ht="15" x14ac:dyDescent="0.25">
      <c r="U8">
        <v>2</v>
      </c>
      <c r="V8" s="32" t="s">
        <v>2</v>
      </c>
      <c r="W8" s="32">
        <v>10.7</v>
      </c>
      <c r="X8" s="90">
        <v>8.4</v>
      </c>
      <c r="Y8" s="91">
        <f t="shared" si="0"/>
        <v>-2.2999999999999989</v>
      </c>
    </row>
    <row r="9" spans="1:26" ht="15" x14ac:dyDescent="0.25">
      <c r="U9">
        <v>3</v>
      </c>
      <c r="V9" s="32" t="s">
        <v>3</v>
      </c>
      <c r="W9" s="32">
        <v>5.0999999999999996</v>
      </c>
      <c r="X9" s="90">
        <v>8.3000000000000007</v>
      </c>
      <c r="Y9" s="91">
        <f t="shared" si="0"/>
        <v>3.2000000000000011</v>
      </c>
    </row>
    <row r="10" spans="1:26" ht="15" x14ac:dyDescent="0.25">
      <c r="U10">
        <v>4</v>
      </c>
      <c r="V10" s="32" t="s">
        <v>4</v>
      </c>
      <c r="W10" s="32">
        <v>6.6</v>
      </c>
      <c r="X10" s="90">
        <v>13.2</v>
      </c>
      <c r="Y10" s="91">
        <f t="shared" si="0"/>
        <v>6.6</v>
      </c>
    </row>
    <row r="11" spans="1:26" ht="15" x14ac:dyDescent="0.25">
      <c r="U11">
        <v>5</v>
      </c>
      <c r="V11" s="32" t="s">
        <v>5</v>
      </c>
      <c r="W11" s="32">
        <v>12.1</v>
      </c>
      <c r="X11" s="90">
        <v>11.7</v>
      </c>
      <c r="Y11" s="91">
        <f t="shared" si="0"/>
        <v>-0.40000000000000036</v>
      </c>
    </row>
    <row r="12" spans="1:26" ht="15" x14ac:dyDescent="0.25">
      <c r="U12">
        <v>6</v>
      </c>
      <c r="V12" s="32" t="s">
        <v>6</v>
      </c>
      <c r="W12" s="32">
        <v>19.3</v>
      </c>
      <c r="X12" s="90">
        <v>17.600000000000001</v>
      </c>
      <c r="Y12" s="91">
        <f t="shared" si="0"/>
        <v>-1.6999999999999993</v>
      </c>
    </row>
    <row r="13" spans="1:26" ht="15" x14ac:dyDescent="0.25">
      <c r="U13">
        <v>7</v>
      </c>
      <c r="V13" s="32" t="s">
        <v>7</v>
      </c>
      <c r="W13" s="32">
        <v>17.5</v>
      </c>
      <c r="X13" s="90">
        <v>22.6</v>
      </c>
      <c r="Y13" s="91">
        <f t="shared" si="0"/>
        <v>5.1000000000000014</v>
      </c>
    </row>
    <row r="14" spans="1:26" ht="15" x14ac:dyDescent="0.25">
      <c r="U14">
        <v>8</v>
      </c>
      <c r="V14" s="32" t="s">
        <v>8</v>
      </c>
      <c r="W14" s="32">
        <v>16.600000000000001</v>
      </c>
      <c r="X14" s="90">
        <v>21.1</v>
      </c>
      <c r="Y14" s="91">
        <f t="shared" si="0"/>
        <v>4.5</v>
      </c>
    </row>
    <row r="17" spans="22:23" ht="15" x14ac:dyDescent="0.25">
      <c r="V17" s="32" t="s">
        <v>66</v>
      </c>
      <c r="W17" s="32"/>
    </row>
  </sheetData>
  <sortState ref="U8:Y15">
    <sortCondition ref="U8:U15"/>
  </sortState>
  <hyperlinks>
    <hyperlink ref="V3" r:id="rId1" location="!/view/sk/vbd_sk_win2/ps3813rr/v_ps3813rr_00_00_00_sk" display="DATAcube. ps3813rr"/>
    <hyperlink ref="V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zoomScaleNormal="100" workbookViewId="0"/>
  </sheetViews>
  <sheetFormatPr defaultRowHeight="12.75" x14ac:dyDescent="0.2"/>
  <cols>
    <col min="1" max="1" width="21.140625" customWidth="1"/>
    <col min="2" max="2" width="10.5703125" customWidth="1"/>
    <col min="3" max="13" width="10.7109375" customWidth="1"/>
    <col min="14" max="14" width="40.140625" customWidth="1"/>
    <col min="15" max="16" width="10.7109375" customWidth="1"/>
    <col min="19" max="19" width="17.5703125" customWidth="1"/>
    <col min="20" max="20" width="13" customWidth="1"/>
  </cols>
  <sheetData>
    <row r="1" spans="1:44" x14ac:dyDescent="0.2">
      <c r="A1" s="2" t="s">
        <v>116</v>
      </c>
      <c r="D1" s="4"/>
      <c r="E1" s="4"/>
      <c r="F1" s="4"/>
      <c r="G1" s="4"/>
      <c r="H1" s="4"/>
      <c r="I1" s="4"/>
      <c r="J1" s="4"/>
      <c r="K1" s="4"/>
      <c r="L1" s="4"/>
      <c r="N1" s="12" t="s">
        <v>48</v>
      </c>
      <c r="O1" s="4"/>
      <c r="P1" s="41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 ht="15" x14ac:dyDescent="0.25">
      <c r="A2" s="47" t="s">
        <v>58</v>
      </c>
      <c r="B2" s="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8"/>
      <c r="O2" s="4"/>
      <c r="P2" s="41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2"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9" t="s">
        <v>57</v>
      </c>
      <c r="O3" s="4"/>
      <c r="P3" s="4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2"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  <c r="O4" s="3"/>
      <c r="P4" s="3"/>
      <c r="Q4" s="3"/>
      <c r="R4" s="3"/>
      <c r="S4" s="42"/>
      <c r="T4" s="4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15" customHeight="1" x14ac:dyDescent="0.2"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8"/>
      <c r="O5" s="39">
        <v>2013</v>
      </c>
      <c r="P5" s="49">
        <v>2018</v>
      </c>
      <c r="Q5" s="49">
        <v>2023</v>
      </c>
      <c r="R5" s="3"/>
      <c r="S5" s="42"/>
      <c r="T5" s="4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2">
      <c r="B6" s="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9"/>
      <c r="O6" s="31" t="s">
        <v>9</v>
      </c>
      <c r="P6" s="31" t="s">
        <v>9</v>
      </c>
      <c r="Q6" s="49" t="s">
        <v>9</v>
      </c>
      <c r="R6" s="44"/>
      <c r="S6" s="36"/>
      <c r="T6" s="36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2">
      <c r="B7" s="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7" t="s">
        <v>50</v>
      </c>
      <c r="O7" s="50">
        <v>12.8</v>
      </c>
      <c r="P7" s="86">
        <v>12.2</v>
      </c>
      <c r="Q7" s="86">
        <v>14.3</v>
      </c>
      <c r="R7" s="44"/>
      <c r="S7" s="36"/>
      <c r="T7" s="36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2"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7" t="s">
        <v>59</v>
      </c>
      <c r="O8" s="50">
        <v>20.3</v>
      </c>
      <c r="P8" s="86">
        <v>20.5</v>
      </c>
      <c r="Q8" s="86">
        <v>22.6</v>
      </c>
      <c r="R8" s="44"/>
      <c r="S8" s="36"/>
      <c r="T8" s="36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x14ac:dyDescent="0.2">
      <c r="B9" s="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7" t="s">
        <v>60</v>
      </c>
      <c r="O9" s="50">
        <v>15.1</v>
      </c>
      <c r="P9" s="86">
        <v>14</v>
      </c>
      <c r="Q9" s="86">
        <v>17</v>
      </c>
      <c r="R9" s="44"/>
      <c r="S9" s="36"/>
      <c r="T9" s="36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2"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37" t="s">
        <v>61</v>
      </c>
      <c r="O10" s="50">
        <v>12.4</v>
      </c>
      <c r="P10" s="86">
        <v>11.3</v>
      </c>
      <c r="Q10" s="86">
        <v>14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x14ac:dyDescent="0.2"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7" t="s">
        <v>62</v>
      </c>
      <c r="O11" s="50">
        <v>10</v>
      </c>
      <c r="P11" s="86">
        <v>10.199999999999999</v>
      </c>
      <c r="Q11" s="86">
        <v>9.9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x14ac:dyDescent="0.2"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37" t="s">
        <v>63</v>
      </c>
      <c r="O12" s="50">
        <v>6</v>
      </c>
      <c r="P12" s="86">
        <v>6.4</v>
      </c>
      <c r="Q12" s="86">
        <v>9.6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15" x14ac:dyDescent="0.25"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"/>
      <c r="O13" s="5"/>
      <c r="P13" s="6"/>
      <c r="R13" s="3"/>
      <c r="S13" s="3"/>
      <c r="T13" s="3"/>
      <c r="U13" s="3"/>
      <c r="V13" s="44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5" x14ac:dyDescent="0.25">
      <c r="B14" s="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"/>
      <c r="O14" s="6"/>
      <c r="P14" s="5"/>
      <c r="R14" s="3"/>
      <c r="S14" s="44"/>
      <c r="T14" s="44"/>
      <c r="U14" s="44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x14ac:dyDescent="0.2"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3"/>
      <c r="S15" s="44"/>
      <c r="T15" s="44"/>
      <c r="U15" s="44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2"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2:44" x14ac:dyDescent="0.2"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"/>
      <c r="P17" s="4"/>
      <c r="Q17" s="4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2:44" x14ac:dyDescent="0.2">
      <c r="O18" s="4"/>
      <c r="P18" s="4"/>
      <c r="Q18" s="4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2:44" x14ac:dyDescent="0.2">
      <c r="O19" s="4"/>
      <c r="P19" s="4"/>
      <c r="Q19" s="4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2:44" x14ac:dyDescent="0.2">
      <c r="O20" s="4"/>
      <c r="P20" s="4"/>
      <c r="Q20" s="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2:44" x14ac:dyDescent="0.2"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2:44" x14ac:dyDescent="0.2"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2:44" x14ac:dyDescent="0.2"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</sheetData>
  <hyperlinks>
    <hyperlink ref="N3" r:id="rId1" location="!/view/sk/VBD_SLOVSTAT/ps2032rs/v_ps2032rs_00_00_00_sk"/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workbookViewId="0"/>
  </sheetViews>
  <sheetFormatPr defaultRowHeight="12.75" x14ac:dyDescent="0.2"/>
  <cols>
    <col min="15" max="15" width="2.28515625" customWidth="1"/>
    <col min="16" max="16" width="58.85546875" customWidth="1"/>
    <col min="17" max="17" width="47.28515625" customWidth="1"/>
    <col min="18" max="18" width="9.140625" customWidth="1"/>
    <col min="19" max="19" width="0.85546875" customWidth="1"/>
    <col min="20" max="20" width="9.140625" customWidth="1"/>
    <col min="21" max="21" width="1.5703125" customWidth="1"/>
  </cols>
  <sheetData>
    <row r="1" spans="1:21" ht="15" x14ac:dyDescent="0.25">
      <c r="A1" s="96" t="s">
        <v>125</v>
      </c>
      <c r="P1" s="65" t="s">
        <v>48</v>
      </c>
    </row>
    <row r="2" spans="1:21" ht="15" x14ac:dyDescent="0.25">
      <c r="A2" s="47" t="s">
        <v>67</v>
      </c>
    </row>
    <row r="3" spans="1:21" ht="15" x14ac:dyDescent="0.25">
      <c r="A3" s="8"/>
      <c r="P3" s="103" t="s">
        <v>121</v>
      </c>
      <c r="Q3" s="103"/>
      <c r="R3" s="103"/>
      <c r="S3" s="103"/>
      <c r="T3" s="103"/>
    </row>
    <row r="4" spans="1:21" x14ac:dyDescent="0.2">
      <c r="A4" s="30" t="s">
        <v>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21" ht="15" x14ac:dyDescent="0.25">
      <c r="A5" s="56" t="s">
        <v>69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P5" s="20"/>
      <c r="Q5" s="19"/>
      <c r="R5" s="99">
        <v>2019</v>
      </c>
      <c r="S5" s="99"/>
      <c r="T5" s="99">
        <v>2023</v>
      </c>
      <c r="U5" s="99"/>
    </row>
    <row r="6" spans="1:21" ht="30" x14ac:dyDescent="0.25">
      <c r="A6" s="104" t="s">
        <v>70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6"/>
      <c r="N6" s="57"/>
      <c r="P6" s="24" t="s">
        <v>71</v>
      </c>
      <c r="Q6" s="58" t="s">
        <v>72</v>
      </c>
      <c r="R6" s="25">
        <v>37.299999999999997</v>
      </c>
      <c r="S6" s="25">
        <f>100-R6</f>
        <v>62.7</v>
      </c>
      <c r="T6" s="25">
        <v>36.200000000000003</v>
      </c>
      <c r="U6" s="25">
        <f>100-T6</f>
        <v>63.8</v>
      </c>
    </row>
    <row r="7" spans="1:21" ht="62.25" customHeight="1" x14ac:dyDescent="0.25">
      <c r="A7" s="28"/>
      <c r="B7" s="27"/>
      <c r="C7" s="29"/>
      <c r="D7" s="27"/>
      <c r="E7" s="27"/>
      <c r="F7" s="27"/>
      <c r="G7" s="27"/>
      <c r="H7" s="27"/>
      <c r="I7" s="27"/>
      <c r="J7" s="27"/>
      <c r="K7" s="27"/>
      <c r="L7" s="27"/>
      <c r="M7" s="16"/>
      <c r="N7" s="57"/>
      <c r="P7" s="24" t="s">
        <v>73</v>
      </c>
      <c r="Q7" s="26" t="s">
        <v>74</v>
      </c>
      <c r="R7" s="25">
        <v>30</v>
      </c>
      <c r="S7" s="25">
        <f t="shared" ref="S7:U11" si="0">100-R7</f>
        <v>70</v>
      </c>
      <c r="T7" s="25">
        <v>29.3</v>
      </c>
      <c r="U7" s="25">
        <f t="shared" si="0"/>
        <v>70.7</v>
      </c>
    </row>
    <row r="8" spans="1:21" ht="30" x14ac:dyDescent="0.25">
      <c r="P8" s="24" t="s">
        <v>75</v>
      </c>
      <c r="Q8" s="26" t="s">
        <v>76</v>
      </c>
      <c r="R8" s="25">
        <v>25.2</v>
      </c>
      <c r="S8" s="25">
        <f t="shared" si="0"/>
        <v>74.8</v>
      </c>
      <c r="T8" s="25">
        <v>24.6</v>
      </c>
      <c r="U8" s="25">
        <f t="shared" si="0"/>
        <v>75.400000000000006</v>
      </c>
    </row>
    <row r="9" spans="1:21" ht="45" x14ac:dyDescent="0.25">
      <c r="P9" s="24" t="s">
        <v>77</v>
      </c>
      <c r="Q9" s="26" t="s">
        <v>78</v>
      </c>
      <c r="R9" s="25">
        <v>12.3</v>
      </c>
      <c r="S9" s="25">
        <f t="shared" si="0"/>
        <v>87.7</v>
      </c>
      <c r="T9" s="25">
        <v>17.8</v>
      </c>
      <c r="U9" s="25">
        <f t="shared" si="0"/>
        <v>82.2</v>
      </c>
    </row>
    <row r="10" spans="1:21" ht="15" x14ac:dyDescent="0.25">
      <c r="P10" s="24" t="s">
        <v>79</v>
      </c>
      <c r="Q10" s="26" t="s">
        <v>80</v>
      </c>
      <c r="R10" s="25">
        <v>9.9</v>
      </c>
      <c r="S10" s="25">
        <f t="shared" si="0"/>
        <v>90.1</v>
      </c>
      <c r="T10" s="25">
        <v>10.5</v>
      </c>
      <c r="U10" s="25">
        <f t="shared" si="0"/>
        <v>89.5</v>
      </c>
    </row>
    <row r="11" spans="1:21" ht="3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P11" s="24" t="s">
        <v>81</v>
      </c>
      <c r="Q11" s="26" t="s">
        <v>82</v>
      </c>
      <c r="R11" s="25">
        <v>7.8</v>
      </c>
      <c r="S11" s="25">
        <f t="shared" si="0"/>
        <v>92.2</v>
      </c>
      <c r="T11" s="25">
        <v>8.1</v>
      </c>
      <c r="U11" s="25">
        <f t="shared" si="0"/>
        <v>91.9</v>
      </c>
    </row>
    <row r="12" spans="1:21" x14ac:dyDescent="0.2">
      <c r="A12" s="59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21" x14ac:dyDescent="0.2">
      <c r="A13" s="60" t="s">
        <v>84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27" spans="1:12" x14ac:dyDescent="0.2">
      <c r="A27" s="59" t="s">
        <v>85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">
      <c r="A28" s="61" t="s">
        <v>86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42" spans="1:12" x14ac:dyDescent="0.2">
      <c r="A42" s="59" t="s">
        <v>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12" x14ac:dyDescent="0.2">
      <c r="A43" s="61" t="s">
        <v>88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56" spans="1:12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</row>
    <row r="57" spans="1:12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x14ac:dyDescent="0.25">
      <c r="A58" s="62" t="s">
        <v>89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1:12" ht="15" x14ac:dyDescent="0.25">
      <c r="A59" s="63" t="s">
        <v>90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73" spans="1:12" ht="15" x14ac:dyDescent="0.25">
      <c r="A73" s="62" t="s">
        <v>91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1:12" ht="15" x14ac:dyDescent="0.25">
      <c r="A74" s="63" t="s">
        <v>92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</sheetData>
  <mergeCells count="4">
    <mergeCell ref="P3:T3"/>
    <mergeCell ref="A6:L6"/>
    <mergeCell ref="R5:S5"/>
    <mergeCell ref="T5:U5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"/>
  <sheetViews>
    <sheetView zoomScaleNormal="100" workbookViewId="0"/>
  </sheetViews>
  <sheetFormatPr defaultRowHeight="12.75" x14ac:dyDescent="0.2"/>
  <cols>
    <col min="1" max="1" width="21.140625" customWidth="1"/>
    <col min="2" max="2" width="10.5703125" customWidth="1"/>
    <col min="3" max="13" width="10.7109375" customWidth="1"/>
    <col min="14" max="14" width="40.140625" customWidth="1"/>
    <col min="15" max="15" width="41.5703125" customWidth="1"/>
    <col min="16" max="17" width="10.7109375" customWidth="1"/>
    <col min="18" max="18" width="25.28515625" customWidth="1"/>
    <col min="19" max="19" width="31.85546875" customWidth="1"/>
    <col min="21" max="21" width="17.5703125" customWidth="1"/>
    <col min="22" max="22" width="13" customWidth="1"/>
  </cols>
  <sheetData>
    <row r="1" spans="1:46" ht="15" x14ac:dyDescent="0.25">
      <c r="A1" s="2" t="s">
        <v>115</v>
      </c>
      <c r="D1" s="4"/>
      <c r="E1" s="4"/>
      <c r="F1" s="4"/>
      <c r="G1" s="4"/>
      <c r="H1" s="4"/>
      <c r="I1" s="4"/>
      <c r="J1" s="4"/>
      <c r="K1" s="4"/>
      <c r="L1" s="4"/>
      <c r="M1" s="4"/>
      <c r="N1" s="65" t="s">
        <v>48</v>
      </c>
      <c r="O1" s="4"/>
      <c r="P1" s="4"/>
      <c r="Q1" s="4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5" x14ac:dyDescent="0.25">
      <c r="A2" s="47" t="s">
        <v>113</v>
      </c>
      <c r="B2" s="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O2" s="4"/>
      <c r="P2" s="4"/>
      <c r="Q2" s="41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x14ac:dyDescent="0.2"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9" t="s">
        <v>93</v>
      </c>
      <c r="P3" s="4"/>
      <c r="Q3" s="4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x14ac:dyDescent="0.2"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 t="s">
        <v>57</v>
      </c>
      <c r="T4" s="3"/>
      <c r="U4" s="42"/>
      <c r="V4" s="4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30.75" customHeight="1" x14ac:dyDescent="0.25"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9"/>
      <c r="O5" s="19"/>
      <c r="P5" s="82">
        <v>2019</v>
      </c>
      <c r="Q5" s="69">
        <v>2023</v>
      </c>
      <c r="R5" s="24" t="s">
        <v>128</v>
      </c>
      <c r="S5" s="24" t="s">
        <v>129</v>
      </c>
      <c r="U5" s="42"/>
      <c r="V5" s="4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5" x14ac:dyDescent="0.25">
      <c r="B6" s="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81" t="s">
        <v>94</v>
      </c>
      <c r="O6" s="56" t="s">
        <v>95</v>
      </c>
      <c r="P6" s="83">
        <v>0.22399999999999998</v>
      </c>
      <c r="Q6" s="84">
        <v>0.22</v>
      </c>
      <c r="R6" s="85">
        <v>0.11900000000000001</v>
      </c>
      <c r="S6" s="85">
        <v>0.14300000000000002</v>
      </c>
      <c r="U6" s="36"/>
      <c r="V6" s="36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5" x14ac:dyDescent="0.25">
      <c r="B7" s="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81" t="s">
        <v>96</v>
      </c>
      <c r="O7" s="56" t="s">
        <v>97</v>
      </c>
      <c r="P7" s="83">
        <v>0.20100000000000001</v>
      </c>
      <c r="Q7" s="84">
        <v>0.32299999999999995</v>
      </c>
      <c r="R7" s="85">
        <v>0.11900000000000001</v>
      </c>
      <c r="S7" s="85">
        <v>0.14300000000000002</v>
      </c>
      <c r="U7" s="36"/>
      <c r="V7" s="36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x14ac:dyDescent="0.25"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81" t="s">
        <v>98</v>
      </c>
      <c r="O8" s="56" t="s">
        <v>99</v>
      </c>
      <c r="P8" s="83">
        <v>7.2000000000000008E-2</v>
      </c>
      <c r="Q8" s="84">
        <v>7.6999999999999999E-2</v>
      </c>
      <c r="R8" s="85">
        <v>0.11900000000000001</v>
      </c>
      <c r="S8" s="85">
        <v>0.14300000000000002</v>
      </c>
      <c r="U8" s="36"/>
      <c r="V8" s="36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5" x14ac:dyDescent="0.25">
      <c r="B9" s="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81" t="s">
        <v>100</v>
      </c>
      <c r="O9" s="56" t="s">
        <v>101</v>
      </c>
      <c r="P9" s="83">
        <v>5.2000000000000005E-2</v>
      </c>
      <c r="Q9" s="84">
        <v>5.2000000000000005E-2</v>
      </c>
      <c r="R9" s="85">
        <v>0.11900000000000001</v>
      </c>
      <c r="S9" s="85">
        <v>0.14300000000000002</v>
      </c>
      <c r="U9" s="36"/>
      <c r="V9" s="36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" x14ac:dyDescent="0.25"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81" t="s">
        <v>102</v>
      </c>
      <c r="O10" s="56" t="s">
        <v>103</v>
      </c>
      <c r="P10" s="83">
        <v>0.32100000000000001</v>
      </c>
      <c r="Q10" s="84">
        <v>0.41</v>
      </c>
      <c r="R10" s="85">
        <v>0.11900000000000001</v>
      </c>
      <c r="S10" s="85">
        <v>0.14300000000000002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5" x14ac:dyDescent="0.25"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81" t="s">
        <v>104</v>
      </c>
      <c r="O11" s="56" t="s">
        <v>105</v>
      </c>
      <c r="P11" s="83">
        <v>0.10300000000000001</v>
      </c>
      <c r="Q11" s="84">
        <v>0.13200000000000001</v>
      </c>
      <c r="R11" s="85">
        <v>0.11900000000000001</v>
      </c>
      <c r="S11" s="85">
        <v>0.14300000000000002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15" x14ac:dyDescent="0.25"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81" t="s">
        <v>106</v>
      </c>
      <c r="O12" s="56" t="s">
        <v>107</v>
      </c>
      <c r="P12" s="83">
        <v>0.10199999999999999</v>
      </c>
      <c r="Q12" s="84">
        <v>0.157</v>
      </c>
      <c r="R12" s="85">
        <v>0.11900000000000001</v>
      </c>
      <c r="S12" s="85">
        <v>0.14300000000000002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5" x14ac:dyDescent="0.25"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81" t="s">
        <v>108</v>
      </c>
      <c r="O13" s="56" t="s">
        <v>109</v>
      </c>
      <c r="P13" s="83">
        <v>0.37799999999999995</v>
      </c>
      <c r="Q13" s="84">
        <v>0.34399999999999997</v>
      </c>
      <c r="R13" s="85">
        <v>0.11900000000000001</v>
      </c>
      <c r="S13" s="85">
        <v>0.14300000000000002</v>
      </c>
      <c r="U13" s="3"/>
      <c r="V13" s="3"/>
      <c r="W13" s="3"/>
      <c r="X13" s="44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5" x14ac:dyDescent="0.25">
      <c r="B14" s="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"/>
      <c r="O14" s="5"/>
      <c r="P14" s="6"/>
      <c r="Q14" s="5"/>
      <c r="T14" s="3"/>
      <c r="U14" s="44"/>
      <c r="V14" s="44"/>
      <c r="W14" s="4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5" x14ac:dyDescent="0.25"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3"/>
      <c r="S15" s="3"/>
      <c r="T15" s="3"/>
      <c r="U15" s="44"/>
      <c r="V15" s="44"/>
      <c r="W15" s="4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6" ht="15" x14ac:dyDescent="0.25"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2:46" ht="15" x14ac:dyDescent="0.25"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5"/>
      <c r="Q17" s="5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2:46" ht="15" x14ac:dyDescent="0.25">
      <c r="P18" s="5"/>
      <c r="Q18" s="5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</row>
    <row r="19" spans="2:46" ht="15" x14ac:dyDescent="0.25">
      <c r="P19" s="5"/>
      <c r="Q19" s="5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</row>
    <row r="20" spans="2:46" ht="15" x14ac:dyDescent="0.25">
      <c r="P20" s="5"/>
      <c r="Q20" s="5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</row>
    <row r="21" spans="2:46" ht="15" x14ac:dyDescent="0.25">
      <c r="P21" s="5"/>
      <c r="Q21" s="5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</row>
    <row r="22" spans="2:46" ht="15" x14ac:dyDescent="0.25">
      <c r="P22" s="5"/>
      <c r="Q22" s="5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</row>
    <row r="23" spans="2:46" x14ac:dyDescent="0.2"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</row>
  </sheetData>
  <hyperlinks>
    <hyperlink ref="N3" r:id="rId1" location="!/view/sk/VBD_SLOVSTAT/ps2034rs/v_ps2034rs_00_00_00_sk" display="Zdroje / Source: Štatistická ročenka SR 2022 ● Statistical Yearbook of the SR 2015, 2021, T5-5"/>
    <hyperlink ref="N1" location="'Obsah Content'!A1" display="Obsah /Content"/>
    <hyperlink ref="N4" r:id="rId2" location="!/view/sk/VBD_SLOVSTAT/ps2032rs/v_ps2032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"/>
  <sheetViews>
    <sheetView workbookViewId="0"/>
  </sheetViews>
  <sheetFormatPr defaultRowHeight="12.75" x14ac:dyDescent="0.2"/>
  <cols>
    <col min="19" max="19" width="57.140625" customWidth="1"/>
    <col min="20" max="20" width="5.7109375" customWidth="1"/>
    <col min="21" max="38" width="9.140625" customWidth="1"/>
  </cols>
  <sheetData>
    <row r="1" spans="1:41" x14ac:dyDescent="0.2">
      <c r="A1" s="2" t="s">
        <v>117</v>
      </c>
      <c r="S1" s="12" t="s">
        <v>48</v>
      </c>
    </row>
    <row r="2" spans="1:41" x14ac:dyDescent="0.2">
      <c r="A2" s="87" t="s">
        <v>114</v>
      </c>
    </row>
    <row r="3" spans="1:41" x14ac:dyDescent="0.2">
      <c r="S3" s="9" t="s">
        <v>122</v>
      </c>
      <c r="T3" s="48"/>
    </row>
    <row r="4" spans="1:41" x14ac:dyDescent="0.2">
      <c r="U4" s="40">
        <v>2003</v>
      </c>
      <c r="V4" s="40">
        <v>2004</v>
      </c>
      <c r="W4" s="40">
        <v>2005</v>
      </c>
      <c r="X4" s="40">
        <v>2006</v>
      </c>
      <c r="Y4" s="40">
        <v>2007</v>
      </c>
      <c r="Z4" s="40">
        <v>2008</v>
      </c>
      <c r="AA4" s="40">
        <v>2009</v>
      </c>
      <c r="AB4" s="40">
        <v>2010</v>
      </c>
      <c r="AC4" s="40">
        <v>2011</v>
      </c>
      <c r="AD4" s="40">
        <v>2012</v>
      </c>
      <c r="AE4" s="40">
        <v>2013</v>
      </c>
      <c r="AF4" s="40">
        <v>2014</v>
      </c>
      <c r="AG4" s="40">
        <v>2015</v>
      </c>
      <c r="AH4" s="40">
        <v>2016</v>
      </c>
      <c r="AI4" s="40">
        <v>2017</v>
      </c>
      <c r="AJ4" s="40">
        <v>2018</v>
      </c>
      <c r="AK4" s="40">
        <v>2019</v>
      </c>
      <c r="AL4" s="40">
        <v>2020</v>
      </c>
      <c r="AM4" s="40">
        <v>2021</v>
      </c>
      <c r="AN4" s="40">
        <v>2022</v>
      </c>
      <c r="AO4" s="95">
        <v>2023</v>
      </c>
    </row>
    <row r="5" spans="1:41" x14ac:dyDescent="0.2">
      <c r="S5" t="s">
        <v>51</v>
      </c>
      <c r="T5" s="40" t="s">
        <v>49</v>
      </c>
      <c r="U5" s="34">
        <v>47.5</v>
      </c>
      <c r="V5" s="34">
        <v>46.4</v>
      </c>
      <c r="W5" s="34">
        <v>45.8</v>
      </c>
      <c r="X5" s="34">
        <v>42.5</v>
      </c>
      <c r="Y5" s="34">
        <v>41.7</v>
      </c>
      <c r="Z5" s="34">
        <v>41.5</v>
      </c>
      <c r="AA5" s="34">
        <v>41.6</v>
      </c>
      <c r="AB5" s="34">
        <v>40.1</v>
      </c>
      <c r="AC5" s="34">
        <v>39.4</v>
      </c>
      <c r="AD5" s="34">
        <v>38.1</v>
      </c>
      <c r="AE5" s="34">
        <v>38.4</v>
      </c>
      <c r="AF5" s="34">
        <v>36.4</v>
      </c>
      <c r="AG5" s="34">
        <v>35.1</v>
      </c>
      <c r="AH5" s="34">
        <v>34.9</v>
      </c>
      <c r="AI5" s="34">
        <v>35.1</v>
      </c>
      <c r="AJ5" s="34">
        <v>34.5</v>
      </c>
      <c r="AK5" s="34">
        <v>33.700000000000003</v>
      </c>
      <c r="AL5" s="34">
        <v>33.200000000000003</v>
      </c>
      <c r="AM5" s="34">
        <v>33.799999999999997</v>
      </c>
      <c r="AN5" s="34">
        <v>33.6</v>
      </c>
      <c r="AO5">
        <v>33.6</v>
      </c>
    </row>
    <row r="6" spans="1:41" x14ac:dyDescent="0.2">
      <c r="S6" t="s">
        <v>52</v>
      </c>
      <c r="T6" s="40" t="s">
        <v>49</v>
      </c>
      <c r="U6" s="34">
        <v>27</v>
      </c>
      <c r="V6" s="34">
        <v>30.2</v>
      </c>
      <c r="W6" s="34">
        <v>34</v>
      </c>
      <c r="X6" s="34">
        <v>31.9</v>
      </c>
      <c r="Y6" s="34">
        <v>29.8</v>
      </c>
      <c r="Z6" s="34">
        <v>34.5</v>
      </c>
      <c r="AA6" s="34">
        <v>33.4</v>
      </c>
      <c r="AB6" s="34">
        <v>34.299999999999997</v>
      </c>
      <c r="AC6" s="34">
        <v>31.3</v>
      </c>
      <c r="AD6" s="34">
        <v>29.5</v>
      </c>
      <c r="AE6" s="34">
        <v>31.1</v>
      </c>
      <c r="AF6" s="34">
        <v>30</v>
      </c>
      <c r="AG6" s="34">
        <v>30.5</v>
      </c>
      <c r="AH6" s="34">
        <v>31.4</v>
      </c>
      <c r="AI6" s="34">
        <v>33.4</v>
      </c>
      <c r="AJ6" s="34">
        <v>31.2</v>
      </c>
      <c r="AK6" s="34">
        <v>31.7</v>
      </c>
      <c r="AL6" s="34">
        <v>32.1</v>
      </c>
      <c r="AM6" s="34">
        <v>29.6</v>
      </c>
      <c r="AN6" s="34">
        <v>31.8</v>
      </c>
      <c r="AO6" s="34">
        <v>34.200000000000003</v>
      </c>
    </row>
    <row r="7" spans="1:41" x14ac:dyDescent="0.2">
      <c r="S7" t="s">
        <v>53</v>
      </c>
      <c r="T7" s="40" t="s">
        <v>49</v>
      </c>
      <c r="U7" s="34">
        <v>63.9</v>
      </c>
      <c r="V7" s="34">
        <v>59.1</v>
      </c>
      <c r="W7" s="34">
        <v>55.7</v>
      </c>
      <c r="X7" s="34">
        <v>55.9</v>
      </c>
      <c r="Y7" s="34">
        <v>52.4</v>
      </c>
      <c r="Z7" s="34">
        <v>48.3</v>
      </c>
      <c r="AA7" s="34">
        <v>49.5</v>
      </c>
      <c r="AB7" s="34">
        <v>54.5</v>
      </c>
      <c r="AC7" s="34">
        <v>53.1</v>
      </c>
      <c r="AD7" s="34">
        <v>54.3</v>
      </c>
      <c r="AE7" s="34">
        <v>49.3</v>
      </c>
      <c r="AF7" s="34">
        <v>48.3</v>
      </c>
      <c r="AG7" s="34">
        <v>48.1</v>
      </c>
      <c r="AH7" s="34">
        <v>46.5</v>
      </c>
      <c r="AI7" s="34">
        <v>46.4</v>
      </c>
      <c r="AJ7" s="34">
        <v>46</v>
      </c>
      <c r="AK7" s="34">
        <v>45.4</v>
      </c>
      <c r="AL7" s="34">
        <v>50</v>
      </c>
      <c r="AM7" s="34">
        <v>47</v>
      </c>
      <c r="AN7" s="34">
        <v>44.6</v>
      </c>
      <c r="AO7">
        <v>44.4</v>
      </c>
    </row>
    <row r="8" spans="1:41" x14ac:dyDescent="0.2">
      <c r="S8" t="s">
        <v>56</v>
      </c>
      <c r="T8" s="40" t="s">
        <v>49</v>
      </c>
      <c r="U8" s="34">
        <v>61.5</v>
      </c>
      <c r="V8" s="34">
        <v>60.1</v>
      </c>
      <c r="W8" s="34">
        <v>61.6</v>
      </c>
      <c r="X8" s="34">
        <v>61.1</v>
      </c>
      <c r="Y8" s="34">
        <v>59</v>
      </c>
      <c r="Z8" s="34">
        <v>58.2</v>
      </c>
      <c r="AA8" s="34">
        <v>58.7</v>
      </c>
      <c r="AB8" s="34">
        <v>55.8</v>
      </c>
      <c r="AC8" s="34">
        <v>56.3</v>
      </c>
      <c r="AD8" s="34">
        <v>52.5</v>
      </c>
      <c r="AE8" s="34">
        <v>53.3</v>
      </c>
      <c r="AF8" s="34">
        <v>47.9</v>
      </c>
      <c r="AG8" s="34">
        <v>50.6</v>
      </c>
      <c r="AH8" s="34">
        <v>58.4</v>
      </c>
      <c r="AI8" s="34">
        <v>62.8</v>
      </c>
      <c r="AJ8" s="34">
        <v>64.3</v>
      </c>
      <c r="AK8" s="34">
        <v>69.3</v>
      </c>
      <c r="AL8" s="34">
        <v>69.900000000000006</v>
      </c>
      <c r="AM8" s="34">
        <v>71.099999999999994</v>
      </c>
      <c r="AN8" s="34">
        <v>71</v>
      </c>
      <c r="AO8">
        <v>72.5</v>
      </c>
    </row>
    <row r="9" spans="1:41" x14ac:dyDescent="0.2">
      <c r="S9" t="s">
        <v>54</v>
      </c>
      <c r="T9" s="40" t="s">
        <v>49</v>
      </c>
      <c r="U9" s="34">
        <v>52.3</v>
      </c>
      <c r="V9" s="34">
        <v>49.7</v>
      </c>
      <c r="W9" s="34">
        <v>52.6</v>
      </c>
      <c r="X9" s="34">
        <v>54</v>
      </c>
      <c r="Y9" s="34">
        <v>60.3</v>
      </c>
      <c r="Z9" s="34">
        <v>65</v>
      </c>
      <c r="AA9" s="34">
        <v>55.3</v>
      </c>
      <c r="AB9" s="34">
        <v>53.6</v>
      </c>
      <c r="AC9" s="34">
        <v>50.6</v>
      </c>
      <c r="AD9" s="34">
        <v>52.1</v>
      </c>
      <c r="AE9" s="34">
        <v>54.9</v>
      </c>
      <c r="AF9" s="34">
        <v>60.8</v>
      </c>
      <c r="AG9" s="34">
        <v>65.7</v>
      </c>
      <c r="AH9" s="34">
        <v>60.4</v>
      </c>
      <c r="AI9" s="34">
        <v>62.4</v>
      </c>
      <c r="AJ9" s="34">
        <v>64.7</v>
      </c>
      <c r="AK9" s="34">
        <v>67.099999999999994</v>
      </c>
      <c r="AL9" s="34">
        <v>69.599999999999994</v>
      </c>
      <c r="AM9" s="34">
        <v>71.099999999999994</v>
      </c>
      <c r="AN9" s="34">
        <v>70.5</v>
      </c>
      <c r="AO9">
        <v>70.8</v>
      </c>
    </row>
    <row r="10" spans="1:41" x14ac:dyDescent="0.2">
      <c r="S10" t="s">
        <v>55</v>
      </c>
      <c r="T10" s="40" t="s">
        <v>49</v>
      </c>
      <c r="U10" s="34">
        <v>80.900000000000006</v>
      </c>
      <c r="V10" s="34">
        <v>89.9</v>
      </c>
      <c r="W10" s="34">
        <v>86.7</v>
      </c>
      <c r="X10" s="34">
        <v>88</v>
      </c>
      <c r="Y10" s="34">
        <v>88.4</v>
      </c>
      <c r="Z10" s="34">
        <v>100.6</v>
      </c>
      <c r="AA10" s="34">
        <v>102.5</v>
      </c>
      <c r="AB10" s="34">
        <v>94.6</v>
      </c>
      <c r="AC10" s="34">
        <v>100.6</v>
      </c>
      <c r="AD10" s="34">
        <v>100.9</v>
      </c>
      <c r="AE10" s="34">
        <v>104.7</v>
      </c>
      <c r="AF10" s="34">
        <v>104.7</v>
      </c>
      <c r="AG10" s="34">
        <v>100.9</v>
      </c>
      <c r="AH10" s="34">
        <v>108.2</v>
      </c>
      <c r="AI10" s="34">
        <v>103.3</v>
      </c>
      <c r="AJ10" s="34">
        <v>105.5</v>
      </c>
      <c r="AK10" s="34">
        <v>106.9</v>
      </c>
      <c r="AL10" s="34">
        <v>107</v>
      </c>
      <c r="AM10" s="34">
        <v>104.5</v>
      </c>
      <c r="AN10" s="34">
        <v>101.4</v>
      </c>
      <c r="AO10">
        <v>97.1</v>
      </c>
    </row>
    <row r="11" spans="1:41" x14ac:dyDescent="0.2">
      <c r="T11" s="40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</row>
  </sheetData>
  <hyperlinks>
    <hyperlink ref="S1" location="'Obsah Content'!A1" display="Obsah /Content"/>
    <hyperlink ref="S3" r:id="rId1" location="!/view/sk/vbd_sk_win2/ps1841rs/v_ps1841r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Obsah Content</vt:lpstr>
      <vt:lpstr>G5-1</vt:lpstr>
      <vt:lpstr>G5-2</vt:lpstr>
      <vt:lpstr>G5-3</vt:lpstr>
      <vt:lpstr>G5-4</vt:lpstr>
      <vt:lpstr>G5-5</vt:lpstr>
      <vt:lpstr>G5-6</vt:lpstr>
      <vt:lpstr>'G5-3'!Oblasť_tlače</vt:lpstr>
      <vt:lpstr>'G5-5'!Oblasť_tlače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2025-01-01T14:14:08Z</dcterms:modified>
  <cp:category/>
  <cp:contentStatus/>
</cp:coreProperties>
</file>